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1217461" sheetId="2" r:id="rId1"/>
  </sheets>
  <definedNames>
    <definedName name="_xlnm.Print_Area" localSheetId="0">КПК1217461!$A$1:$BM$163</definedName>
  </definedNames>
  <calcPr calcId="145621"/>
</workbook>
</file>

<file path=xl/calcChain.xml><?xml version="1.0" encoding="utf-8"?>
<calcChain xmlns="http://schemas.openxmlformats.org/spreadsheetml/2006/main">
  <c r="BE136" i="2" l="1"/>
  <c r="BE150" i="2"/>
  <c r="AW101" i="2"/>
  <c r="BE121" i="2"/>
  <c r="BE106" i="2"/>
  <c r="BE105" i="2"/>
  <c r="AK61" i="2"/>
  <c r="AS62" i="2"/>
  <c r="BE124" i="2" l="1"/>
  <c r="BE128" i="2"/>
  <c r="AO89" i="2" l="1"/>
  <c r="AC59" i="2"/>
  <c r="AC63" i="2" s="1"/>
  <c r="BE94" i="2" l="1"/>
  <c r="BE84" i="2"/>
  <c r="BE80" i="2"/>
  <c r="BE133" i="2" l="1"/>
  <c r="AK63" i="2" l="1"/>
  <c r="AJ71" i="2" s="1"/>
  <c r="AJ72" i="2" s="1"/>
  <c r="AS61" i="2"/>
  <c r="AB71" i="2" l="1"/>
  <c r="AB72" i="2" s="1"/>
  <c r="AR72" i="2" s="1"/>
  <c r="AS22" i="2"/>
  <c r="I23" i="2"/>
  <c r="BE149" i="2"/>
  <c r="BE148" i="2"/>
  <c r="BE147" i="2"/>
  <c r="BE146" i="2"/>
  <c r="BE145" i="2"/>
  <c r="BE144" i="2"/>
  <c r="BE142" i="2"/>
  <c r="BE141" i="2"/>
  <c r="BE140" i="2"/>
  <c r="BE139" i="2"/>
  <c r="BE138" i="2"/>
  <c r="BE135" i="2"/>
  <c r="BE134" i="2"/>
  <c r="BE132" i="2"/>
  <c r="BE131" i="2"/>
  <c r="BE130" i="2"/>
  <c r="BE127" i="2"/>
  <c r="BE126" i="2"/>
  <c r="BE125" i="2"/>
  <c r="BE120" i="2"/>
  <c r="BE119" i="2"/>
  <c r="BE118" i="2"/>
  <c r="BE117" i="2"/>
  <c r="BE116" i="2"/>
  <c r="BE115" i="2"/>
  <c r="BE114" i="2"/>
  <c r="BE113" i="2"/>
  <c r="BE112" i="2"/>
  <c r="BE111" i="2"/>
  <c r="BE110" i="2"/>
  <c r="BE109" i="2"/>
  <c r="BE108" i="2"/>
  <c r="BE104" i="2"/>
  <c r="BE103" i="2"/>
  <c r="BE102" i="2"/>
  <c r="BE101" i="2"/>
  <c r="BE100" i="2"/>
  <c r="BE99" i="2"/>
  <c r="BE98" i="2"/>
  <c r="BE97" i="2"/>
  <c r="BE96" i="2"/>
  <c r="BE95" i="2"/>
  <c r="BE93" i="2"/>
  <c r="BE92" i="2"/>
  <c r="BE91" i="2"/>
  <c r="BE90" i="2"/>
  <c r="BE89" i="2"/>
  <c r="BE88" i="2"/>
  <c r="BE87" i="2"/>
  <c r="BE86" i="2"/>
  <c r="BE85" i="2"/>
  <c r="BE83" i="2"/>
  <c r="BE82" i="2"/>
  <c r="BE81" i="2"/>
  <c r="BE79" i="2"/>
  <c r="AS63" i="2"/>
  <c r="U22" i="2" s="1"/>
  <c r="AS60" i="2"/>
  <c r="AS59" i="2"/>
  <c r="AS58" i="2"/>
  <c r="AS57" i="2"/>
  <c r="AS56" i="2"/>
  <c r="AR71" i="2" l="1"/>
</calcChain>
</file>

<file path=xl/sharedStrings.xml><?xml version="1.0" encoding="utf-8"?>
<sst xmlns="http://schemas.openxmlformats.org/spreadsheetml/2006/main" count="335" uniqueCount="187">
  <si>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</si>
  <si>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</si>
  <si>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</si>
  <si>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</si>
  <si>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</si>
  <si>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</si>
  <si>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</si>
  <si>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</si>
  <si>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</si>
  <si>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</si>
  <si>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</si>
  <si>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</si>
  <si>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</si>
  <si>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</si>
  <si>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</si>
  <si>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</si>
  <si>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</si>
  <si>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</si>
  <si>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</si>
  <si>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</si>
  <si>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</si>
  <si>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</si>
  <si>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</si>
  <si>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</si>
  <si>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</si>
  <si>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</si>
  <si>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</si>
  <si>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</si>
  <si>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</si>
  <si>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</si>
  <si>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</si>
  <si>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</si>
  <si>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</si>
  <si>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</si>
  <si>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</si>
  <si>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</si>
  <si>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</si>
  <si>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</si>
  <si>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</si>
  <si>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</si>
  <si>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</si>
  <si>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</si>
  <si>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</si>
  <si>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</si>
  <si>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</si>
  <si>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</si>
  <si>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</si>
  <si>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</si>
  <si>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</si>
  <si>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</si>
  <si>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</si>
  <si>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</si>
  <si>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</si>
  <si>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</si>
  <si>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</si>
  <si>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</si>
  <si>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</si>
  <si>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</si>
  <si>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</si>
  <si>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</si>
  <si>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</si>
  <si>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функціонування світлофорних об`єктів</t>
  </si>
  <si>
    <t>Забезпечення функціонування об`єктів транспортної інфраструктури</t>
  </si>
  <si>
    <t>Забезпечення утримання автошляхів міста</t>
  </si>
  <si>
    <t>Забезпечення проведення поточного ремонту автошляхів міста</t>
  </si>
  <si>
    <t>Забезпечення проведення капітального ремонту автошляхів міста</t>
  </si>
  <si>
    <t>УСЬОГО</t>
  </si>
  <si>
    <t>Програма розвитку та безпеки дорожнього руху в місті Кривому Розі на період 2013 – 2020 років»</t>
  </si>
  <si>
    <t>затрат</t>
  </si>
  <si>
    <t>Обсяг видатків, передбачених на утримання світлофорних обєктів</t>
  </si>
  <si>
    <t>грн.</t>
  </si>
  <si>
    <t>Обсяг видатків, передбачених на поточний ремонт світлофорних обєктів</t>
  </si>
  <si>
    <t>Кількість світлофорних об’єктів, які необхідно утримувати</t>
  </si>
  <si>
    <t>од.</t>
  </si>
  <si>
    <t>реєстр бухгалтерського обліку</t>
  </si>
  <si>
    <t>Кількість світлофорних об’єктів, які потребують поточного ремонту</t>
  </si>
  <si>
    <t>Дефектні акти</t>
  </si>
  <si>
    <t>Обсяг видатків передбачених на поточний ремонт дорожніх знаків</t>
  </si>
  <si>
    <t>Обсяг видатків передбачених на експерне обстеження стану конструкцій мостів та шляхопроводів</t>
  </si>
  <si>
    <t>Кількість мостів, на які потрібно провести експертне обстеження</t>
  </si>
  <si>
    <t>акти обстеження</t>
  </si>
  <si>
    <t>Кількість дорожніх знаків, які потребують поточного ремонту</t>
  </si>
  <si>
    <t>інформація та приписи патрульної поліції</t>
  </si>
  <si>
    <t>Обсяг видатків, передбачених на утримання автошляхів міста</t>
  </si>
  <si>
    <t>Кількість автошляхів міста, які потребують утримання</t>
  </si>
  <si>
    <t>Реєстр бухгалтерського обліку</t>
  </si>
  <si>
    <t>Обсяг видатків, передбачених на поточний ремонт автошляхів міста</t>
  </si>
  <si>
    <t>Площа автошляхів міста, яка потребує поточного ремонту</t>
  </si>
  <si>
    <t>тис.кв.м</t>
  </si>
  <si>
    <t>звернення мешканців міста, вимоги (приписи) патрульної поліціїї, депутатів різних рівнів та виконкомів районих у місті рад, розрахунок.</t>
  </si>
  <si>
    <t>Обсяг видатків, передбачених на капітальний ремонт автошляхів міста</t>
  </si>
  <si>
    <t>проектно-кошторисна документація</t>
  </si>
  <si>
    <t>Обсяг видатків передбачених на поточний ремонт мостів та шляхопроводів</t>
  </si>
  <si>
    <t>Обсяг видатків, передбачених на капітальний ремонт мостів та шляхопроводів</t>
  </si>
  <si>
    <t>Кількість мостів, на яких необхідно провести поточний ремонт</t>
  </si>
  <si>
    <t>Обсяг видатків, передбачених на капітальний ремонт світлофорних об`єктів</t>
  </si>
  <si>
    <t>Кількість світлофорних об’єктів, які потребують капітального ремонту</t>
  </si>
  <si>
    <t>Обсяг видатків, передбачених на поточний ремонт дорожнього огородження</t>
  </si>
  <si>
    <t>Кількість об`єктів, які потребують здійснення поточного ремонту дорожнього огородження</t>
  </si>
  <si>
    <t>Обсяг видатків на придбання навісного обладнання</t>
  </si>
  <si>
    <t>Кількість одиниць навісного обладнання, яку необхідно придбати</t>
  </si>
  <si>
    <t>Бухгалтерська звітність; ЗУ "Про благоустрій населених пунктів" (зі змінами); Наказ ДКУ з питань ЖКГ від 23.09.2003 №154 "Про затвердження Порядку проведення ремонту та утримання об'єктів благоустрою населених пунктів"</t>
  </si>
  <si>
    <t>Обсяг видатків на придбання спеціалізованої техніки</t>
  </si>
  <si>
    <t>Кількість одиниць спеціалізованої техніки, яку необхідно придбати</t>
  </si>
  <si>
    <t>продукту</t>
  </si>
  <si>
    <t>Кількість світлофорних об’єктів, які заплановано утримувати</t>
  </si>
  <si>
    <t>Кількість світлофорних об’єктів, щодо яких планується поточний ремонт</t>
  </si>
  <si>
    <t>Кількість мостів, на які планується провести експертне обстеження</t>
  </si>
  <si>
    <t>Кількість дорожніх знаків, які планується відремонтувати</t>
  </si>
  <si>
    <t>Кількість автошляхів міста, які планується утримувати</t>
  </si>
  <si>
    <t>Площа автошляхів, на яких планується проведення поточного ремонту</t>
  </si>
  <si>
    <t>дефектні акти</t>
  </si>
  <si>
    <t>Кількість мостів,на яких планується здійснити поточний ремонт</t>
  </si>
  <si>
    <t>Кількість мостів, які планується капітально відремонтувати</t>
  </si>
  <si>
    <t>Кількість світлофорних об’єктів, щодо яких планується капітальний ремонт</t>
  </si>
  <si>
    <t>Кількість об`єктів, на яких планується здійснити поточний ремонт дорожнього огородження</t>
  </si>
  <si>
    <t>Кількість одиниць навісного обладнання, яку планується придбати</t>
  </si>
  <si>
    <t>ефективності</t>
  </si>
  <si>
    <t>Середня вартість утримання 1 світлофорного обєкта</t>
  </si>
  <si>
    <t>розрахунок</t>
  </si>
  <si>
    <t>Середня вартість поточного ремонту 1 світлофорного обєкта</t>
  </si>
  <si>
    <t>Середня вартість 1 експертного обстеження</t>
  </si>
  <si>
    <t>Середня вартість поточного ремонту 1 дорожнього знаку</t>
  </si>
  <si>
    <t>Середні видатки на утримання 1 автошляху</t>
  </si>
  <si>
    <t>Середня вартість 1 кв.м. поточного ремонту</t>
  </si>
  <si>
    <t>Середня вартість поточного ремонту 1 мосту</t>
  </si>
  <si>
    <t>Середня вартість капітального ремонту 1 світлофорного об’єкта</t>
  </si>
  <si>
    <t>Середня вартість поточного ремонту 1 об`єкту дорожнього огородження</t>
  </si>
  <si>
    <t>Середня вартість придбання навісного обладнання</t>
  </si>
  <si>
    <t>Середня вартість 1 одиниці спеціалізованої техніки</t>
  </si>
  <si>
    <t>якості</t>
  </si>
  <si>
    <t>Відсоток світлофорних об`єктів які планується утримувати, до світлофорних об`єктів, які необхідно утримувати</t>
  </si>
  <si>
    <t>відс.</t>
  </si>
  <si>
    <t>Відсоток світлофорних об`єктів, на яких планується провести поточний ремонт, до світлофорних об`єктів, на яких необхідно провести поточний ремонт</t>
  </si>
  <si>
    <t>Питома вага кількості мостів, на які планується провести експертне обстеження, до кількості мостів, на які необхідно провести експертне обстеження</t>
  </si>
  <si>
    <t>Питома вага кількості дорожніх знаків, які планується відремонтувати, до кількості дорожніх знаків, які потребують поточного ремонту</t>
  </si>
  <si>
    <t>Питома вага вулиць, на яких планується утримання автошляхів до вулиць, які потребують утримання автошляхів</t>
  </si>
  <si>
    <t>Питома вага площі автошляхів, на яких планується проведення поточного ремонту до площі, яка потребує поточного ремонту</t>
  </si>
  <si>
    <t>Відсоток світлофорних об’єктів, на яких планується провести капітальний ремонт, до світлофорних об’єктів, на яких необхідно провести капітальний ремонт</t>
  </si>
  <si>
    <t>Питома вага кількості щодо яких заплановано поточний ремонт дорожнього огородження, до кількості об`єктів, на яких необхідно провести поточний ремонт</t>
  </si>
  <si>
    <t>Питома вага кількості навісного обладнання, яке планується придбати, до кількості навісного обладнання, яке необхідно придбати</t>
  </si>
  <si>
    <t>Питома вага кількості спеціалізованої техніки, яку необхідно придбати до кількості спеціалізованої техніки, яку планується придбати</t>
  </si>
  <si>
    <t>Покращення стану інфраструктури міських доріг</t>
  </si>
  <si>
    <t>1200000</t>
  </si>
  <si>
    <t>Департамент розвитку інфраструктури міста виконкому Криворізької міської ради</t>
  </si>
  <si>
    <t>Директор департаменту розвитку інфраструктури міста</t>
  </si>
  <si>
    <t>Заступник директора департаменту фінансів</t>
  </si>
  <si>
    <t>гривень</t>
  </si>
  <si>
    <t>бюджетної програми місцевого бюджету на 2019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</si>
  <si>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</si>
  <si>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</si>
  <si>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</si>
  <si>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0456</t>
  </si>
  <si>
    <t>Департаменту розвитку інфраструктури міста виконкому Криворізької міської ради</t>
  </si>
  <si>
    <t>Забезпечення утримання об'єктів транспортної інфраструктури</t>
  </si>
  <si>
    <t>Придбання навісного обладнання та спеціалізованої техніки</t>
  </si>
  <si>
    <t>Функціонування об’єктів транспортної інфраструктури</t>
  </si>
  <si>
    <t>Проведення поточного ремонту автошляхів міста</t>
  </si>
  <si>
    <t>Кількість мостів, що потребують проведення коригування проектно-кошторисної документації та проходження експертизи</t>
  </si>
  <si>
    <t>Експлуатація та обслуговування світлофорних об’єктів</t>
  </si>
  <si>
    <t>Рішення Криворізької міської ради «Про міський бюджет на 2019 рік» від  26.12.2018 року №3274 (зі змінами).</t>
  </si>
  <si>
    <t>РРішення Криворізької міської ради «Про міський бюджет на 2019 рік» від  26.12.2018 року №3274 (зі змінами).</t>
  </si>
  <si>
    <t xml:space="preserve">Кількість одиниць спеціалізованої техніки, яку планується придбати_x000D_
</t>
  </si>
  <si>
    <t>Середня вартість проведення коригування ПКД та експертизи 1 мосту</t>
  </si>
  <si>
    <t>Питома вага кількості автошляхів, на яких планується провести експертизу проектно-кошторисної документації на капітальний ремонт до кількості яка потребує проведення експертизи проектно-кошторисної документації</t>
  </si>
  <si>
    <t>Питома вага кількості мостів, на яких планується провести коригування ПКД та експертизу, до кількості мостів, що потребують проведення коригування ПКД та експертизи</t>
  </si>
  <si>
    <t>Департамен фінансів</t>
  </si>
  <si>
    <t>І.О.Карий</t>
  </si>
  <si>
    <t>Проведення капітального ремонту автошляхів міста</t>
  </si>
  <si>
    <t>Утримання автошляхів міста</t>
  </si>
  <si>
    <t>Забезпечення функціонування автомобільних  доріг, їх  будівництва,  реконструкції,  ремонту та утримання в інтересах держави і користувачів автомобільних доріг.</t>
  </si>
  <si>
    <t>А.Є.Осіюк</t>
  </si>
  <si>
    <t xml:space="preserve">Кількість схем, яку планується розробити </t>
  </si>
  <si>
    <t>Питома вага кількості схем, які планується розробити до кількості схем, які необхідно розробити</t>
  </si>
  <si>
    <t xml:space="preserve">Кількість схем організаціїї дорожнього руху, яку необхідно розробити </t>
  </si>
  <si>
    <t>Розробка схем організації дорожнього руху для організації руху велосипедистів</t>
  </si>
  <si>
    <t>Обсяг видатків на розробку схеми організації дорожнього руху для організації руху велосипедистів</t>
  </si>
  <si>
    <t>Середня вартість розробки 1 схеми організаціїї дорожнього руху</t>
  </si>
  <si>
    <t>ДБН В.2.3-5:2018 Вулиці та дороги населених пуктів</t>
  </si>
  <si>
    <t>Забезпечення організаціїї дорожнього руху</t>
  </si>
  <si>
    <t>Кількість об`єктів, на які планується розробка, коригування проектно-кошторисної документації та проходження експертизи для виконання капітального ремонту автошляхів</t>
  </si>
  <si>
    <t>Кількість об`єктів, на які необхідно розробка, коригування проектно-кошторисної документації та проходження експертизи для виконання капітального ремонту автошляхів</t>
  </si>
  <si>
    <t>Середня вартість розробки, коригування 1 проектно-кошторисної документації та проходження експертизи для виконання капітального ремонту автошляхів</t>
  </si>
  <si>
    <t>бухгалтерська звітність</t>
  </si>
  <si>
    <t>Конституція України_x000D_
Бюджетний кодекс України_x000D_;
Закон України «Про Державний бюджет України на 2019 рік»; 
Закон України «Про місцеве самоврядування в Україні» від 21.05.1997р. №280/97 – ВР, зі змінами;_x000D_
Закон України  «Про благоустрій населених пунктів» від 06.09.2005р. №2807 – IV, зі змінами; _x000D_
Закон України «Про дорожній рух» від 30.06.1993р. №3353 – ХІІ, зі змінами;_x000D_                                                                                                                                                                                                                                                                                                                    
Закон України "Про автомобільні дороги" від 08.09.2005 №2862-IV,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 Державного комітету України з питань житлово-комунального господарства від 23.09.2003 №154 "Про затвердження Порядку проведення ремонту та утримання об'єктів благоустрою населених пунктів", зі змінами;   _x000D_
Рішення Криворізької міської ради від 29.05.2019р. №3763 "Про внесення змін до рішення міської ради від 28.12.2012 №1612 "Про затвердження програми розвитку та безпеки дорожнього руху в місті Кривому Розі на період 2013 - 2020 років", зі змінами;_x000D_
Наказ Міністерства фінансів України "Про деякі питання запровадження програмно-цільового методу складання та виконання місцевих бюджетів" від 26.08.2014 №836;_x000D_
Рішення Криворізької міської ради "Про внесення змін до рішення міської ради від 26.12.2018 №3274 "Про міський бюджет на 2019 рік"" від 29.05.2019 року №3755.</t>
  </si>
  <si>
    <t>Рішення Криворізької міської ради «Про внесення змін до рішення міської ради від 26.12.2018 №3274 «Про міський бюджет на 2019 рік»» від  29.05.2019 року №3755.</t>
  </si>
  <si>
    <t>від 05.06.2019  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</si>
</sst>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.00"/>
    <numFmt numFmtId="165" formatCode="0.000"/>
    <numFmt numFmtId="166" formatCode="#,##0.0000"/>
    <numFmt numFmtId="167" formatCode="#,##0.0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top" wrapText="1"/>
    </xf>
    <xf numFmtId="0" fontId="13" fillId="2" borderId="10" xfId="0" applyFont="1" applyFill="1" applyBorder="1" applyAlignment="1">
      <alignment horizontal="center" vertical="top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1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4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67"/>
  <sheetViews>
    <sheetView tabSelected="1" zoomScale="89" zoomScaleNormal="89" zoomScaleSheetLayoutView="100" workbookViewId="0">
      <selection activeCell="BT148" sqref="BT14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80" width="15.28515625" style="1" customWidth="1"/>
    <col min="81" max="16384" width="9.140625" style="1"/>
  </cols>
  <sheetData>
    <row r="1" spans="1:64" ht="44.25" customHeight="1" x14ac:dyDescent="0.2">
      <c r="AO1" s="105" t="s">
        <v>40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64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64" ht="15" customHeight="1" x14ac:dyDescent="0.2">
      <c r="AO3" s="87" t="s">
        <v>1</v>
      </c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</row>
    <row r="4" spans="1:64" ht="18" customHeight="1" x14ac:dyDescent="0.2">
      <c r="AO4" s="89" t="s">
        <v>153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64" x14ac:dyDescent="0.2">
      <c r="AO5" s="100" t="s">
        <v>24</v>
      </c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</row>
    <row r="6" spans="1:64" ht="7.5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64" ht="15.95" customHeight="1" x14ac:dyDescent="0.2">
      <c r="AO7" s="126" t="s">
        <v>186</v>
      </c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</row>
    <row r="10" spans="1:64" ht="15.75" customHeight="1" x14ac:dyDescent="0.2">
      <c r="A10" s="127" t="s">
        <v>25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</row>
    <row r="11" spans="1:64" ht="15.75" customHeight="1" x14ac:dyDescent="0.2">
      <c r="A11" s="127" t="s">
        <v>148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15" customHeight="1" x14ac:dyDescent="0.25">
      <c r="A13" s="110" t="s">
        <v>59</v>
      </c>
      <c r="B13" s="110"/>
      <c r="C13" s="26"/>
      <c r="D13" s="107" t="s">
        <v>143</v>
      </c>
      <c r="E13" s="108"/>
      <c r="F13" s="108"/>
      <c r="G13" s="108"/>
      <c r="H13" s="108"/>
      <c r="I13" s="108"/>
      <c r="J13" s="108"/>
      <c r="K13" s="26"/>
      <c r="L13" s="102" t="s">
        <v>144</v>
      </c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</row>
    <row r="14" spans="1:64" ht="15.95" customHeight="1" x14ac:dyDescent="0.2">
      <c r="A14" s="8"/>
      <c r="B14" s="8"/>
      <c r="C14" s="8"/>
      <c r="D14" s="101" t="s">
        <v>41</v>
      </c>
      <c r="E14" s="101"/>
      <c r="F14" s="101"/>
      <c r="G14" s="101"/>
      <c r="H14" s="101"/>
      <c r="I14" s="101"/>
      <c r="J14" s="101"/>
      <c r="K14" s="8"/>
      <c r="L14" s="109" t="s">
        <v>2</v>
      </c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s="28" customFormat="1" ht="15" customHeight="1" x14ac:dyDescent="0.25">
      <c r="A16" s="110" t="s">
        <v>8</v>
      </c>
      <c r="B16" s="110"/>
      <c r="C16" s="26"/>
      <c r="D16" s="107" t="s">
        <v>151</v>
      </c>
      <c r="E16" s="108"/>
      <c r="F16" s="108"/>
      <c r="G16" s="108"/>
      <c r="H16" s="108"/>
      <c r="I16" s="108"/>
      <c r="J16" s="108"/>
      <c r="K16" s="26"/>
      <c r="L16" s="102" t="s">
        <v>144</v>
      </c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</row>
    <row r="17" spans="1:79" ht="15.95" customHeight="1" x14ac:dyDescent="0.2">
      <c r="A17" s="8"/>
      <c r="B17" s="8"/>
      <c r="C17" s="8"/>
      <c r="D17" s="101" t="s">
        <v>41</v>
      </c>
      <c r="E17" s="101"/>
      <c r="F17" s="101"/>
      <c r="G17" s="101"/>
      <c r="H17" s="101"/>
      <c r="I17" s="101"/>
      <c r="J17" s="101"/>
      <c r="K17" s="8"/>
      <c r="L17" s="109" t="s">
        <v>3</v>
      </c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0.75" customHeight="1" x14ac:dyDescent="0.25">
      <c r="A19" s="110" t="s">
        <v>60</v>
      </c>
      <c r="B19" s="110"/>
      <c r="C19" s="26"/>
      <c r="D19" s="107" t="s">
        <v>149</v>
      </c>
      <c r="E19" s="108"/>
      <c r="F19" s="108"/>
      <c r="G19" s="108"/>
      <c r="H19" s="108"/>
      <c r="I19" s="108"/>
      <c r="J19" s="108"/>
      <c r="K19" s="26"/>
      <c r="L19" s="107" t="s">
        <v>152</v>
      </c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2" t="s">
        <v>150</v>
      </c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</row>
    <row r="20" spans="1:79" ht="20.100000000000001" customHeight="1" x14ac:dyDescent="0.2">
      <c r="A20" s="8"/>
      <c r="B20" s="8"/>
      <c r="C20" s="8"/>
      <c r="D20" s="72" t="s">
        <v>41</v>
      </c>
      <c r="E20" s="72"/>
      <c r="F20" s="72"/>
      <c r="G20" s="72"/>
      <c r="H20" s="72"/>
      <c r="I20" s="72"/>
      <c r="J20" s="72"/>
      <c r="K20" s="8"/>
      <c r="L20" s="109" t="s">
        <v>26</v>
      </c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 t="s">
        <v>4</v>
      </c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8" customHeight="1" x14ac:dyDescent="0.2">
      <c r="A22" s="111" t="s">
        <v>56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91">
        <f>AS63</f>
        <v>412286900</v>
      </c>
      <c r="V22" s="91"/>
      <c r="W22" s="91"/>
      <c r="X22" s="91"/>
      <c r="Y22" s="91"/>
      <c r="Z22" s="91"/>
      <c r="AA22" s="91"/>
      <c r="AB22" s="91"/>
      <c r="AC22" s="91"/>
      <c r="AD22" s="91"/>
      <c r="AE22" s="106" t="s">
        <v>57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91">
        <f>AC63</f>
        <v>366076431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81" t="s">
        <v>28</v>
      </c>
      <c r="BE22" s="81"/>
      <c r="BF22" s="81"/>
      <c r="BG22" s="81"/>
      <c r="BH22" s="81"/>
      <c r="BI22" s="81"/>
      <c r="BJ22" s="81"/>
      <c r="BK22" s="81"/>
      <c r="BL22" s="81"/>
    </row>
    <row r="23" spans="1:79" ht="16.5" customHeight="1" x14ac:dyDescent="0.2">
      <c r="A23" s="81" t="s">
        <v>27</v>
      </c>
      <c r="B23" s="81"/>
      <c r="C23" s="81"/>
      <c r="D23" s="81"/>
      <c r="E23" s="81"/>
      <c r="F23" s="81"/>
      <c r="G23" s="81"/>
      <c r="H23" s="81"/>
      <c r="I23" s="91">
        <f>AK63</f>
        <v>46210469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1" t="s">
        <v>29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7" t="s">
        <v>43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261.75" customHeight="1" x14ac:dyDescent="0.2">
      <c r="A26" s="95" t="s">
        <v>184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8.75" customHeight="1" x14ac:dyDescent="0.2">
      <c r="A28" s="81" t="s">
        <v>42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70" t="s">
        <v>33</v>
      </c>
      <c r="B29" s="70"/>
      <c r="C29" s="70"/>
      <c r="D29" s="70"/>
      <c r="E29" s="70"/>
      <c r="F29" s="70"/>
      <c r="G29" s="78" t="s">
        <v>46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">
      <c r="A31" s="31" t="s">
        <v>38</v>
      </c>
      <c r="B31" s="31"/>
      <c r="C31" s="31"/>
      <c r="D31" s="31"/>
      <c r="E31" s="31"/>
      <c r="F31" s="31"/>
      <c r="G31" s="92" t="s">
        <v>11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55</v>
      </c>
    </row>
    <row r="32" spans="1:79" ht="31.5" customHeight="1" x14ac:dyDescent="0.2">
      <c r="A32" s="67">
        <v>1</v>
      </c>
      <c r="B32" s="67"/>
      <c r="C32" s="67"/>
      <c r="D32" s="67"/>
      <c r="E32" s="67"/>
      <c r="F32" s="67"/>
      <c r="G32" s="96" t="s">
        <v>170</v>
      </c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8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44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8.75" customHeight="1" x14ac:dyDescent="0.2">
      <c r="A35" s="95" t="s">
        <v>142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45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1.75" customHeight="1" x14ac:dyDescent="0.2">
      <c r="A38" s="70" t="s">
        <v>33</v>
      </c>
      <c r="B38" s="70"/>
      <c r="C38" s="70"/>
      <c r="D38" s="70"/>
      <c r="E38" s="70"/>
      <c r="F38" s="70"/>
      <c r="G38" s="78" t="s">
        <v>30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">
      <c r="A40" s="31" t="s">
        <v>10</v>
      </c>
      <c r="B40" s="31"/>
      <c r="C40" s="31"/>
      <c r="D40" s="31"/>
      <c r="E40" s="31"/>
      <c r="F40" s="31"/>
      <c r="G40" s="92" t="s">
        <v>11</v>
      </c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4"/>
      <c r="CA40" s="1" t="s">
        <v>15</v>
      </c>
    </row>
    <row r="41" spans="1:79" ht="15" customHeight="1" x14ac:dyDescent="0.2">
      <c r="A41" s="31">
        <v>1</v>
      </c>
      <c r="B41" s="31"/>
      <c r="C41" s="31"/>
      <c r="D41" s="31"/>
      <c r="E41" s="31"/>
      <c r="F41" s="31"/>
      <c r="G41" s="32" t="s">
        <v>61</v>
      </c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4"/>
      <c r="CA41" s="1" t="s">
        <v>16</v>
      </c>
    </row>
    <row r="42" spans="1:79" ht="15" customHeight="1" x14ac:dyDescent="0.2">
      <c r="A42" s="70">
        <v>2</v>
      </c>
      <c r="B42" s="70"/>
      <c r="C42" s="70"/>
      <c r="D42" s="70"/>
      <c r="E42" s="70"/>
      <c r="F42" s="70"/>
      <c r="G42" s="32" t="s">
        <v>62</v>
      </c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4"/>
    </row>
    <row r="43" spans="1:79" ht="15" customHeight="1" x14ac:dyDescent="0.2">
      <c r="A43" s="70">
        <v>3</v>
      </c>
      <c r="B43" s="70"/>
      <c r="C43" s="70"/>
      <c r="D43" s="70"/>
      <c r="E43" s="70"/>
      <c r="F43" s="70"/>
      <c r="G43" s="32" t="s">
        <v>63</v>
      </c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4"/>
    </row>
    <row r="44" spans="1:79" ht="15" customHeight="1" x14ac:dyDescent="0.2">
      <c r="A44" s="70">
        <v>4</v>
      </c>
      <c r="B44" s="70"/>
      <c r="C44" s="70"/>
      <c r="D44" s="70"/>
      <c r="E44" s="70"/>
      <c r="F44" s="70"/>
      <c r="G44" s="32" t="s">
        <v>64</v>
      </c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4"/>
    </row>
    <row r="45" spans="1:79" ht="15.75" customHeight="1" x14ac:dyDescent="0.2">
      <c r="A45" s="70">
        <v>5</v>
      </c>
      <c r="B45" s="70"/>
      <c r="C45" s="70"/>
      <c r="D45" s="70"/>
      <c r="E45" s="70"/>
      <c r="F45" s="70"/>
      <c r="G45" s="32" t="s">
        <v>65</v>
      </c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4"/>
    </row>
    <row r="46" spans="1:79" ht="17.25" customHeight="1" x14ac:dyDescent="0.2">
      <c r="A46" s="70">
        <v>6</v>
      </c>
      <c r="B46" s="70"/>
      <c r="C46" s="70"/>
      <c r="D46" s="70"/>
      <c r="E46" s="70"/>
      <c r="F46" s="70"/>
      <c r="G46" s="77" t="s">
        <v>154</v>
      </c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</row>
    <row r="47" spans="1:79" ht="17.25" customHeight="1" x14ac:dyDescent="0.2">
      <c r="A47" s="70">
        <v>7</v>
      </c>
      <c r="B47" s="70"/>
      <c r="C47" s="70"/>
      <c r="D47" s="70"/>
      <c r="E47" s="70"/>
      <c r="F47" s="70"/>
      <c r="G47" s="77" t="s">
        <v>179</v>
      </c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</row>
    <row r="48" spans="1:79" ht="17.25" customHeight="1" x14ac:dyDescent="0.2">
      <c r="A48" s="29"/>
      <c r="B48" s="29"/>
      <c r="C48" s="29"/>
      <c r="D48" s="29"/>
      <c r="E48" s="29"/>
      <c r="F48" s="29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</row>
    <row r="49" spans="1:7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79" ht="15.75" customHeight="1" x14ac:dyDescent="0.2">
      <c r="A50" s="81" t="s">
        <v>47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</row>
    <row r="51" spans="1:79" ht="15" customHeight="1" x14ac:dyDescent="0.2">
      <c r="A51" s="68" t="s">
        <v>147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22"/>
      <c r="BB51" s="22"/>
      <c r="BC51" s="22"/>
      <c r="BD51" s="22"/>
      <c r="BE51" s="22"/>
      <c r="BF51" s="22"/>
      <c r="BG51" s="22"/>
      <c r="BH51" s="22"/>
      <c r="BI51" s="6"/>
      <c r="BJ51" s="6"/>
      <c r="BK51" s="6"/>
      <c r="BL51" s="6"/>
    </row>
    <row r="52" spans="1:79" ht="15.95" customHeight="1" x14ac:dyDescent="0.2">
      <c r="A52" s="67" t="s">
        <v>33</v>
      </c>
      <c r="B52" s="67"/>
      <c r="C52" s="67"/>
      <c r="D52" s="71" t="s">
        <v>31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67" t="s">
        <v>34</v>
      </c>
      <c r="AD52" s="67"/>
      <c r="AE52" s="67"/>
      <c r="AF52" s="67"/>
      <c r="AG52" s="67"/>
      <c r="AH52" s="67"/>
      <c r="AI52" s="67"/>
      <c r="AJ52" s="67"/>
      <c r="AK52" s="67" t="s">
        <v>35</v>
      </c>
      <c r="AL52" s="67"/>
      <c r="AM52" s="67"/>
      <c r="AN52" s="67"/>
      <c r="AO52" s="67"/>
      <c r="AP52" s="67"/>
      <c r="AQ52" s="67"/>
      <c r="AR52" s="67"/>
      <c r="AS52" s="67" t="s">
        <v>32</v>
      </c>
      <c r="AT52" s="67"/>
      <c r="AU52" s="67"/>
      <c r="AV52" s="67"/>
      <c r="AW52" s="67"/>
      <c r="AX52" s="67"/>
      <c r="AY52" s="67"/>
      <c r="AZ52" s="67"/>
      <c r="BA52" s="18"/>
      <c r="BB52" s="18"/>
      <c r="BC52" s="18"/>
      <c r="BD52" s="18"/>
      <c r="BE52" s="18"/>
      <c r="BF52" s="18"/>
      <c r="BG52" s="18"/>
      <c r="BH52" s="18"/>
    </row>
    <row r="53" spans="1:79" ht="9" customHeight="1" x14ac:dyDescent="0.2">
      <c r="A53" s="67"/>
      <c r="B53" s="67"/>
      <c r="C53" s="67"/>
      <c r="D53" s="74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6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18"/>
      <c r="BB53" s="18"/>
      <c r="BC53" s="18"/>
      <c r="BD53" s="18"/>
      <c r="BE53" s="18"/>
      <c r="BF53" s="18"/>
      <c r="BG53" s="18"/>
      <c r="BH53" s="18"/>
    </row>
    <row r="54" spans="1:79" ht="15.75" x14ac:dyDescent="0.2">
      <c r="A54" s="67">
        <v>1</v>
      </c>
      <c r="B54" s="67"/>
      <c r="C54" s="67"/>
      <c r="D54" s="82">
        <v>2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4"/>
      <c r="AC54" s="67">
        <v>3</v>
      </c>
      <c r="AD54" s="67"/>
      <c r="AE54" s="67"/>
      <c r="AF54" s="67"/>
      <c r="AG54" s="67"/>
      <c r="AH54" s="67"/>
      <c r="AI54" s="67"/>
      <c r="AJ54" s="67"/>
      <c r="AK54" s="67">
        <v>4</v>
      </c>
      <c r="AL54" s="67"/>
      <c r="AM54" s="67"/>
      <c r="AN54" s="67"/>
      <c r="AO54" s="67"/>
      <c r="AP54" s="67"/>
      <c r="AQ54" s="67"/>
      <c r="AR54" s="67"/>
      <c r="AS54" s="67">
        <v>5</v>
      </c>
      <c r="AT54" s="67"/>
      <c r="AU54" s="67"/>
      <c r="AV54" s="67"/>
      <c r="AW54" s="67"/>
      <c r="AX54" s="67"/>
      <c r="AY54" s="67"/>
      <c r="AZ54" s="67"/>
      <c r="BA54" s="18"/>
      <c r="BB54" s="18"/>
      <c r="BC54" s="18"/>
      <c r="BD54" s="18"/>
      <c r="BE54" s="18"/>
      <c r="BF54" s="18"/>
      <c r="BG54" s="18"/>
      <c r="BH54" s="18"/>
    </row>
    <row r="55" spans="1:79" s="4" customFormat="1" ht="12.75" hidden="1" customHeight="1" x14ac:dyDescent="0.2">
      <c r="A55" s="31" t="s">
        <v>10</v>
      </c>
      <c r="B55" s="31"/>
      <c r="C55" s="31"/>
      <c r="D55" s="57" t="s">
        <v>11</v>
      </c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9"/>
      <c r="AC55" s="85" t="s">
        <v>12</v>
      </c>
      <c r="AD55" s="85"/>
      <c r="AE55" s="85"/>
      <c r="AF55" s="85"/>
      <c r="AG55" s="85"/>
      <c r="AH55" s="85"/>
      <c r="AI55" s="85"/>
      <c r="AJ55" s="85"/>
      <c r="AK55" s="85" t="s">
        <v>13</v>
      </c>
      <c r="AL55" s="85"/>
      <c r="AM55" s="85"/>
      <c r="AN55" s="85"/>
      <c r="AO55" s="85"/>
      <c r="AP55" s="85"/>
      <c r="AQ55" s="85"/>
      <c r="AR55" s="85"/>
      <c r="AS55" s="86" t="s">
        <v>14</v>
      </c>
      <c r="AT55" s="85"/>
      <c r="AU55" s="85"/>
      <c r="AV55" s="85"/>
      <c r="AW55" s="85"/>
      <c r="AX55" s="85"/>
      <c r="AY55" s="85"/>
      <c r="AZ55" s="85"/>
      <c r="BA55" s="19"/>
      <c r="BB55" s="20"/>
      <c r="BC55" s="20"/>
      <c r="BD55" s="20"/>
      <c r="BE55" s="20"/>
      <c r="BF55" s="20"/>
      <c r="BG55" s="20"/>
      <c r="BH55" s="20"/>
      <c r="CA55" s="4" t="s">
        <v>17</v>
      </c>
    </row>
    <row r="56" spans="1:79" ht="16.5" customHeight="1" x14ac:dyDescent="0.2">
      <c r="A56" s="70">
        <v>1</v>
      </c>
      <c r="B56" s="70"/>
      <c r="C56" s="70"/>
      <c r="D56" s="32" t="s">
        <v>159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4"/>
      <c r="AC56" s="37">
        <v>1762900</v>
      </c>
      <c r="AD56" s="37"/>
      <c r="AE56" s="37"/>
      <c r="AF56" s="37"/>
      <c r="AG56" s="37"/>
      <c r="AH56" s="37"/>
      <c r="AI56" s="37"/>
      <c r="AJ56" s="37"/>
      <c r="AK56" s="37">
        <v>1200000</v>
      </c>
      <c r="AL56" s="37"/>
      <c r="AM56" s="37"/>
      <c r="AN56" s="37"/>
      <c r="AO56" s="37"/>
      <c r="AP56" s="37"/>
      <c r="AQ56" s="37"/>
      <c r="AR56" s="37"/>
      <c r="AS56" s="37">
        <f t="shared" ref="AS56:AS63" si="0">AC56+AK56</f>
        <v>2962900</v>
      </c>
      <c r="AT56" s="37"/>
      <c r="AU56" s="37"/>
      <c r="AV56" s="37"/>
      <c r="AW56" s="37"/>
      <c r="AX56" s="37"/>
      <c r="AY56" s="37"/>
      <c r="AZ56" s="37"/>
      <c r="BA56" s="21"/>
      <c r="BB56" s="21"/>
      <c r="BC56" s="21"/>
      <c r="BD56" s="21"/>
      <c r="BE56" s="21"/>
      <c r="BF56" s="21"/>
      <c r="BG56" s="21"/>
      <c r="BH56" s="21"/>
      <c r="CA56" s="1" t="s">
        <v>18</v>
      </c>
    </row>
    <row r="57" spans="1:79" ht="16.5" customHeight="1" x14ac:dyDescent="0.2">
      <c r="A57" s="70">
        <v>2</v>
      </c>
      <c r="B57" s="70"/>
      <c r="C57" s="70"/>
      <c r="D57" s="32" t="s">
        <v>156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4"/>
      <c r="AC57" s="37">
        <v>1890000</v>
      </c>
      <c r="AD57" s="37"/>
      <c r="AE57" s="37"/>
      <c r="AF57" s="37"/>
      <c r="AG57" s="37"/>
      <c r="AH57" s="37"/>
      <c r="AI57" s="37"/>
      <c r="AJ57" s="37"/>
      <c r="AK57" s="37">
        <v>2000000</v>
      </c>
      <c r="AL57" s="37"/>
      <c r="AM57" s="37"/>
      <c r="AN57" s="37"/>
      <c r="AO57" s="37"/>
      <c r="AP57" s="37"/>
      <c r="AQ57" s="37"/>
      <c r="AR57" s="37"/>
      <c r="AS57" s="37">
        <f t="shared" si="0"/>
        <v>3890000</v>
      </c>
      <c r="AT57" s="37"/>
      <c r="AU57" s="37"/>
      <c r="AV57" s="37"/>
      <c r="AW57" s="37"/>
      <c r="AX57" s="37"/>
      <c r="AY57" s="37"/>
      <c r="AZ57" s="37"/>
      <c r="BA57" s="21"/>
      <c r="BB57" s="21"/>
      <c r="BC57" s="21"/>
      <c r="BD57" s="21"/>
      <c r="BE57" s="21"/>
      <c r="BF57" s="21"/>
      <c r="BG57" s="21"/>
      <c r="BH57" s="21"/>
    </row>
    <row r="58" spans="1:79" ht="15.75" customHeight="1" x14ac:dyDescent="0.2">
      <c r="A58" s="70">
        <v>3</v>
      </c>
      <c r="B58" s="70"/>
      <c r="C58" s="70"/>
      <c r="D58" s="32" t="s">
        <v>169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4"/>
      <c r="AC58" s="37">
        <v>112000000</v>
      </c>
      <c r="AD58" s="37"/>
      <c r="AE58" s="37"/>
      <c r="AF58" s="37"/>
      <c r="AG58" s="37"/>
      <c r="AH58" s="37"/>
      <c r="AI58" s="37"/>
      <c r="AJ58" s="37"/>
      <c r="AK58" s="37">
        <v>0</v>
      </c>
      <c r="AL58" s="37"/>
      <c r="AM58" s="37"/>
      <c r="AN58" s="37"/>
      <c r="AO58" s="37"/>
      <c r="AP58" s="37"/>
      <c r="AQ58" s="37"/>
      <c r="AR58" s="37"/>
      <c r="AS58" s="37">
        <f t="shared" si="0"/>
        <v>112000000</v>
      </c>
      <c r="AT58" s="37"/>
      <c r="AU58" s="37"/>
      <c r="AV58" s="37"/>
      <c r="AW58" s="37"/>
      <c r="AX58" s="37"/>
      <c r="AY58" s="37"/>
      <c r="AZ58" s="37"/>
      <c r="BA58" s="21"/>
      <c r="BB58" s="21"/>
      <c r="BC58" s="21"/>
      <c r="BD58" s="21"/>
      <c r="BE58" s="21"/>
      <c r="BF58" s="21"/>
      <c r="BG58" s="21"/>
      <c r="BH58" s="21"/>
    </row>
    <row r="59" spans="1:79" ht="16.5" customHeight="1" x14ac:dyDescent="0.2">
      <c r="A59" s="70">
        <v>4</v>
      </c>
      <c r="B59" s="70"/>
      <c r="C59" s="70"/>
      <c r="D59" s="32" t="s">
        <v>157</v>
      </c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4"/>
      <c r="AC59" s="37">
        <f>199923531+50000000</f>
        <v>249923531</v>
      </c>
      <c r="AD59" s="37"/>
      <c r="AE59" s="37"/>
      <c r="AF59" s="37"/>
      <c r="AG59" s="37"/>
      <c r="AH59" s="37"/>
      <c r="AI59" s="37"/>
      <c r="AJ59" s="37"/>
      <c r="AK59" s="37">
        <v>76469</v>
      </c>
      <c r="AL59" s="37"/>
      <c r="AM59" s="37"/>
      <c r="AN59" s="37"/>
      <c r="AO59" s="37"/>
      <c r="AP59" s="37"/>
      <c r="AQ59" s="37"/>
      <c r="AR59" s="37"/>
      <c r="AS59" s="37">
        <f t="shared" si="0"/>
        <v>250000000</v>
      </c>
      <c r="AT59" s="37"/>
      <c r="AU59" s="37"/>
      <c r="AV59" s="37"/>
      <c r="AW59" s="37"/>
      <c r="AX59" s="37"/>
      <c r="AY59" s="37"/>
      <c r="AZ59" s="37"/>
      <c r="BA59" s="21"/>
      <c r="BB59" s="21"/>
      <c r="BC59" s="21"/>
      <c r="BD59" s="21"/>
      <c r="BE59" s="21"/>
      <c r="BF59" s="21"/>
      <c r="BG59" s="21"/>
      <c r="BH59" s="21"/>
    </row>
    <row r="60" spans="1:79" ht="15" customHeight="1" x14ac:dyDescent="0.2">
      <c r="A60" s="70">
        <v>5</v>
      </c>
      <c r="B60" s="70"/>
      <c r="C60" s="70"/>
      <c r="D60" s="32" t="s">
        <v>168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4"/>
      <c r="AC60" s="37">
        <v>0</v>
      </c>
      <c r="AD60" s="37"/>
      <c r="AE60" s="37"/>
      <c r="AF60" s="37"/>
      <c r="AG60" s="37"/>
      <c r="AH60" s="37"/>
      <c r="AI60" s="37"/>
      <c r="AJ60" s="37"/>
      <c r="AK60" s="37">
        <v>2000000</v>
      </c>
      <c r="AL60" s="37"/>
      <c r="AM60" s="37"/>
      <c r="AN60" s="37"/>
      <c r="AO60" s="37"/>
      <c r="AP60" s="37"/>
      <c r="AQ60" s="37"/>
      <c r="AR60" s="37"/>
      <c r="AS60" s="37">
        <f t="shared" si="0"/>
        <v>2000000</v>
      </c>
      <c r="AT60" s="37"/>
      <c r="AU60" s="37"/>
      <c r="AV60" s="37"/>
      <c r="AW60" s="37"/>
      <c r="AX60" s="37"/>
      <c r="AY60" s="37"/>
      <c r="AZ60" s="37"/>
      <c r="BA60" s="21"/>
      <c r="BB60" s="21"/>
      <c r="BC60" s="21"/>
      <c r="BD60" s="21"/>
      <c r="BE60" s="21"/>
      <c r="BF60" s="21"/>
      <c r="BG60" s="21"/>
      <c r="BH60" s="21"/>
    </row>
    <row r="61" spans="1:79" ht="17.25" customHeight="1" x14ac:dyDescent="0.2">
      <c r="A61" s="78">
        <v>6</v>
      </c>
      <c r="B61" s="79"/>
      <c r="C61" s="80"/>
      <c r="D61" s="32" t="s">
        <v>155</v>
      </c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3"/>
      <c r="AC61" s="64">
        <v>0</v>
      </c>
      <c r="AD61" s="65"/>
      <c r="AE61" s="65"/>
      <c r="AF61" s="65"/>
      <c r="AG61" s="65"/>
      <c r="AH61" s="65"/>
      <c r="AI61" s="65"/>
      <c r="AJ61" s="66"/>
      <c r="AK61" s="64">
        <f>44300000-60000-3306000</f>
        <v>40934000</v>
      </c>
      <c r="AL61" s="65"/>
      <c r="AM61" s="65"/>
      <c r="AN61" s="65"/>
      <c r="AO61" s="65"/>
      <c r="AP61" s="65"/>
      <c r="AQ61" s="65"/>
      <c r="AR61" s="66"/>
      <c r="AS61" s="37">
        <f t="shared" ref="AS61" si="1">AC61+AK61</f>
        <v>40934000</v>
      </c>
      <c r="AT61" s="37"/>
      <c r="AU61" s="37"/>
      <c r="AV61" s="37"/>
      <c r="AW61" s="37"/>
      <c r="AX61" s="37"/>
      <c r="AY61" s="37"/>
      <c r="AZ61" s="37"/>
      <c r="BA61" s="21"/>
      <c r="BB61" s="21"/>
      <c r="BC61" s="21"/>
      <c r="BD61" s="21"/>
      <c r="BE61" s="21"/>
      <c r="BF61" s="21"/>
      <c r="BG61" s="21"/>
      <c r="BH61" s="21"/>
    </row>
    <row r="62" spans="1:79" ht="16.5" customHeight="1" x14ac:dyDescent="0.2">
      <c r="A62" s="78">
        <v>7</v>
      </c>
      <c r="B62" s="79"/>
      <c r="C62" s="80"/>
      <c r="D62" s="32" t="s">
        <v>175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3"/>
      <c r="AC62" s="64">
        <v>500000</v>
      </c>
      <c r="AD62" s="65"/>
      <c r="AE62" s="65"/>
      <c r="AF62" s="65"/>
      <c r="AG62" s="65"/>
      <c r="AH62" s="65"/>
      <c r="AI62" s="65"/>
      <c r="AJ62" s="66"/>
      <c r="AK62" s="64">
        <v>0</v>
      </c>
      <c r="AL62" s="65"/>
      <c r="AM62" s="65"/>
      <c r="AN62" s="65"/>
      <c r="AO62" s="65"/>
      <c r="AP62" s="65"/>
      <c r="AQ62" s="65"/>
      <c r="AR62" s="66"/>
      <c r="AS62" s="64">
        <f>AC62+AK62</f>
        <v>500000</v>
      </c>
      <c r="AT62" s="65"/>
      <c r="AU62" s="65"/>
      <c r="AV62" s="65"/>
      <c r="AW62" s="65"/>
      <c r="AX62" s="65"/>
      <c r="AY62" s="65"/>
      <c r="AZ62" s="66"/>
      <c r="BA62" s="21"/>
      <c r="BB62" s="21"/>
      <c r="BC62" s="21"/>
      <c r="BD62" s="21"/>
      <c r="BE62" s="21"/>
      <c r="BF62" s="21"/>
      <c r="BG62" s="21"/>
      <c r="BH62" s="21"/>
    </row>
    <row r="63" spans="1:79" s="4" customFormat="1" ht="15" x14ac:dyDescent="0.2">
      <c r="A63" s="69"/>
      <c r="B63" s="69"/>
      <c r="C63" s="69"/>
      <c r="D63" s="43" t="s">
        <v>66</v>
      </c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5"/>
      <c r="AC63" s="47">
        <f>AC56+AC57+AC58+AC59+AC60+AC61+AC62</f>
        <v>366076431</v>
      </c>
      <c r="AD63" s="47"/>
      <c r="AE63" s="47"/>
      <c r="AF63" s="47"/>
      <c r="AG63" s="47"/>
      <c r="AH63" s="47"/>
      <c r="AI63" s="47"/>
      <c r="AJ63" s="47"/>
      <c r="AK63" s="47">
        <f>AK56+AK57+AK58+AK59+AK60+AK61</f>
        <v>46210469</v>
      </c>
      <c r="AL63" s="47"/>
      <c r="AM63" s="47"/>
      <c r="AN63" s="47"/>
      <c r="AO63" s="47"/>
      <c r="AP63" s="47"/>
      <c r="AQ63" s="47"/>
      <c r="AR63" s="47"/>
      <c r="AS63" s="47">
        <f t="shared" si="0"/>
        <v>412286900</v>
      </c>
      <c r="AT63" s="47"/>
      <c r="AU63" s="47"/>
      <c r="AV63" s="47"/>
      <c r="AW63" s="47"/>
      <c r="AX63" s="47"/>
      <c r="AY63" s="47"/>
      <c r="AZ63" s="47"/>
      <c r="BA63" s="25"/>
      <c r="BB63" s="25"/>
      <c r="BC63" s="25"/>
      <c r="BD63" s="25"/>
      <c r="BE63" s="25"/>
      <c r="BF63" s="25"/>
      <c r="BG63" s="25"/>
      <c r="BH63" s="25"/>
    </row>
    <row r="65" spans="1:79" ht="15.75" customHeight="1" x14ac:dyDescent="0.2">
      <c r="A65" s="87" t="s">
        <v>48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</row>
    <row r="66" spans="1:79" ht="15" customHeight="1" x14ac:dyDescent="0.2">
      <c r="A66" s="68" t="s">
        <v>147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</row>
    <row r="67" spans="1:79" ht="15.95" customHeight="1" x14ac:dyDescent="0.2">
      <c r="A67" s="67" t="s">
        <v>33</v>
      </c>
      <c r="B67" s="67"/>
      <c r="C67" s="67"/>
      <c r="D67" s="71" t="s">
        <v>39</v>
      </c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3"/>
      <c r="AB67" s="67" t="s">
        <v>34</v>
      </c>
      <c r="AC67" s="67"/>
      <c r="AD67" s="67"/>
      <c r="AE67" s="67"/>
      <c r="AF67" s="67"/>
      <c r="AG67" s="67"/>
      <c r="AH67" s="67"/>
      <c r="AI67" s="67"/>
      <c r="AJ67" s="67" t="s">
        <v>35</v>
      </c>
      <c r="AK67" s="67"/>
      <c r="AL67" s="67"/>
      <c r="AM67" s="67"/>
      <c r="AN67" s="67"/>
      <c r="AO67" s="67"/>
      <c r="AP67" s="67"/>
      <c r="AQ67" s="67"/>
      <c r="AR67" s="67" t="s">
        <v>32</v>
      </c>
      <c r="AS67" s="67"/>
      <c r="AT67" s="67"/>
      <c r="AU67" s="67"/>
      <c r="AV67" s="67"/>
      <c r="AW67" s="67"/>
      <c r="AX67" s="67"/>
      <c r="AY67" s="67"/>
    </row>
    <row r="68" spans="1:79" ht="12.75" customHeight="1" x14ac:dyDescent="0.2">
      <c r="A68" s="67"/>
      <c r="B68" s="67"/>
      <c r="C68" s="67"/>
      <c r="D68" s="74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6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</row>
    <row r="69" spans="1:79" ht="15.75" customHeight="1" x14ac:dyDescent="0.2">
      <c r="A69" s="67">
        <v>1</v>
      </c>
      <c r="B69" s="67"/>
      <c r="C69" s="67"/>
      <c r="D69" s="82">
        <v>2</v>
      </c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4"/>
      <c r="AB69" s="67">
        <v>3</v>
      </c>
      <c r="AC69" s="67"/>
      <c r="AD69" s="67"/>
      <c r="AE69" s="67"/>
      <c r="AF69" s="67"/>
      <c r="AG69" s="67"/>
      <c r="AH69" s="67"/>
      <c r="AI69" s="67"/>
      <c r="AJ69" s="67">
        <v>4</v>
      </c>
      <c r="AK69" s="67"/>
      <c r="AL69" s="67"/>
      <c r="AM69" s="67"/>
      <c r="AN69" s="67"/>
      <c r="AO69" s="67"/>
      <c r="AP69" s="67"/>
      <c r="AQ69" s="67"/>
      <c r="AR69" s="67">
        <v>5</v>
      </c>
      <c r="AS69" s="67"/>
      <c r="AT69" s="67"/>
      <c r="AU69" s="67"/>
      <c r="AV69" s="67"/>
      <c r="AW69" s="67"/>
      <c r="AX69" s="67"/>
      <c r="AY69" s="67"/>
    </row>
    <row r="70" spans="1:79" ht="12.75" hidden="1" customHeight="1" x14ac:dyDescent="0.2">
      <c r="A70" s="31" t="s">
        <v>10</v>
      </c>
      <c r="B70" s="31"/>
      <c r="C70" s="31"/>
      <c r="D70" s="92" t="s">
        <v>11</v>
      </c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4"/>
      <c r="AB70" s="85" t="s">
        <v>12</v>
      </c>
      <c r="AC70" s="85"/>
      <c r="AD70" s="85"/>
      <c r="AE70" s="85"/>
      <c r="AF70" s="85"/>
      <c r="AG70" s="85"/>
      <c r="AH70" s="85"/>
      <c r="AI70" s="85"/>
      <c r="AJ70" s="85" t="s">
        <v>13</v>
      </c>
      <c r="AK70" s="85"/>
      <c r="AL70" s="85"/>
      <c r="AM70" s="85"/>
      <c r="AN70" s="85"/>
      <c r="AO70" s="85"/>
      <c r="AP70" s="85"/>
      <c r="AQ70" s="85"/>
      <c r="AR70" s="85" t="s">
        <v>14</v>
      </c>
      <c r="AS70" s="85"/>
      <c r="AT70" s="85"/>
      <c r="AU70" s="85"/>
      <c r="AV70" s="85"/>
      <c r="AW70" s="85"/>
      <c r="AX70" s="85"/>
      <c r="AY70" s="85"/>
      <c r="CA70" s="1" t="s">
        <v>19</v>
      </c>
    </row>
    <row r="71" spans="1:79" ht="32.25" customHeight="1" x14ac:dyDescent="0.2">
      <c r="A71" s="70">
        <v>1</v>
      </c>
      <c r="B71" s="70"/>
      <c r="C71" s="70"/>
      <c r="D71" s="32" t="s">
        <v>67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4"/>
      <c r="AB71" s="37">
        <f>AC63</f>
        <v>366076431</v>
      </c>
      <c r="AC71" s="37"/>
      <c r="AD71" s="37"/>
      <c r="AE71" s="37"/>
      <c r="AF71" s="37"/>
      <c r="AG71" s="37"/>
      <c r="AH71" s="37"/>
      <c r="AI71" s="37"/>
      <c r="AJ71" s="37">
        <f>AK63</f>
        <v>46210469</v>
      </c>
      <c r="AK71" s="37"/>
      <c r="AL71" s="37"/>
      <c r="AM71" s="37"/>
      <c r="AN71" s="37"/>
      <c r="AO71" s="37"/>
      <c r="AP71" s="37"/>
      <c r="AQ71" s="37"/>
      <c r="AR71" s="37">
        <f>AB71+AJ71</f>
        <v>412286900</v>
      </c>
      <c r="AS71" s="37"/>
      <c r="AT71" s="37"/>
      <c r="AU71" s="37"/>
      <c r="AV71" s="37"/>
      <c r="AW71" s="37"/>
      <c r="AX71" s="37"/>
      <c r="AY71" s="37"/>
      <c r="CA71" s="1" t="s">
        <v>20</v>
      </c>
    </row>
    <row r="72" spans="1:79" s="4" customFormat="1" ht="15" customHeight="1" x14ac:dyDescent="0.2">
      <c r="A72" s="69"/>
      <c r="B72" s="69"/>
      <c r="C72" s="69"/>
      <c r="D72" s="43" t="s">
        <v>32</v>
      </c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5"/>
      <c r="AB72" s="47">
        <f>AB71</f>
        <v>366076431</v>
      </c>
      <c r="AC72" s="47"/>
      <c r="AD72" s="47"/>
      <c r="AE72" s="47"/>
      <c r="AF72" s="47"/>
      <c r="AG72" s="47"/>
      <c r="AH72" s="47"/>
      <c r="AI72" s="47"/>
      <c r="AJ72" s="47">
        <f>AJ71</f>
        <v>46210469</v>
      </c>
      <c r="AK72" s="47"/>
      <c r="AL72" s="47"/>
      <c r="AM72" s="47"/>
      <c r="AN72" s="47"/>
      <c r="AO72" s="47"/>
      <c r="AP72" s="47"/>
      <c r="AQ72" s="47"/>
      <c r="AR72" s="47">
        <f>AB72+AJ72</f>
        <v>412286900</v>
      </c>
      <c r="AS72" s="47"/>
      <c r="AT72" s="47"/>
      <c r="AU72" s="47"/>
      <c r="AV72" s="47"/>
      <c r="AW72" s="47"/>
      <c r="AX72" s="47"/>
      <c r="AY72" s="47"/>
    </row>
    <row r="74" spans="1:79" ht="15.75" customHeight="1" x14ac:dyDescent="0.2">
      <c r="A74" s="81" t="s">
        <v>49</v>
      </c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</row>
    <row r="75" spans="1:79" ht="30" customHeight="1" x14ac:dyDescent="0.2">
      <c r="A75" s="67" t="s">
        <v>33</v>
      </c>
      <c r="B75" s="67"/>
      <c r="C75" s="67"/>
      <c r="D75" s="67"/>
      <c r="E75" s="67"/>
      <c r="F75" s="67"/>
      <c r="G75" s="82" t="s">
        <v>50</v>
      </c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4"/>
      <c r="Z75" s="67" t="s">
        <v>6</v>
      </c>
      <c r="AA75" s="67"/>
      <c r="AB75" s="67"/>
      <c r="AC75" s="67"/>
      <c r="AD75" s="67"/>
      <c r="AE75" s="67" t="s">
        <v>5</v>
      </c>
      <c r="AF75" s="67"/>
      <c r="AG75" s="67"/>
      <c r="AH75" s="67"/>
      <c r="AI75" s="67"/>
      <c r="AJ75" s="67"/>
      <c r="AK75" s="67"/>
      <c r="AL75" s="67"/>
      <c r="AM75" s="67"/>
      <c r="AN75" s="67"/>
      <c r="AO75" s="82" t="s">
        <v>34</v>
      </c>
      <c r="AP75" s="83"/>
      <c r="AQ75" s="83"/>
      <c r="AR75" s="83"/>
      <c r="AS75" s="83"/>
      <c r="AT75" s="83"/>
      <c r="AU75" s="83"/>
      <c r="AV75" s="84"/>
      <c r="AW75" s="82" t="s">
        <v>35</v>
      </c>
      <c r="AX75" s="83"/>
      <c r="AY75" s="83"/>
      <c r="AZ75" s="83"/>
      <c r="BA75" s="83"/>
      <c r="BB75" s="83"/>
      <c r="BC75" s="83"/>
      <c r="BD75" s="84"/>
      <c r="BE75" s="82" t="s">
        <v>32</v>
      </c>
      <c r="BF75" s="83"/>
      <c r="BG75" s="83"/>
      <c r="BH75" s="83"/>
      <c r="BI75" s="83"/>
      <c r="BJ75" s="83"/>
      <c r="BK75" s="83"/>
      <c r="BL75" s="84"/>
    </row>
    <row r="76" spans="1:79" ht="15.75" customHeight="1" x14ac:dyDescent="0.2">
      <c r="A76" s="67">
        <v>1</v>
      </c>
      <c r="B76" s="67"/>
      <c r="C76" s="67"/>
      <c r="D76" s="67"/>
      <c r="E76" s="67"/>
      <c r="F76" s="67"/>
      <c r="G76" s="82">
        <v>2</v>
      </c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4"/>
      <c r="Z76" s="67">
        <v>3</v>
      </c>
      <c r="AA76" s="67"/>
      <c r="AB76" s="67"/>
      <c r="AC76" s="67"/>
      <c r="AD76" s="67"/>
      <c r="AE76" s="67">
        <v>4</v>
      </c>
      <c r="AF76" s="67"/>
      <c r="AG76" s="67"/>
      <c r="AH76" s="67"/>
      <c r="AI76" s="67"/>
      <c r="AJ76" s="67"/>
      <c r="AK76" s="67"/>
      <c r="AL76" s="67"/>
      <c r="AM76" s="67"/>
      <c r="AN76" s="67"/>
      <c r="AO76" s="67">
        <v>5</v>
      </c>
      <c r="AP76" s="67"/>
      <c r="AQ76" s="67"/>
      <c r="AR76" s="67"/>
      <c r="AS76" s="67"/>
      <c r="AT76" s="67"/>
      <c r="AU76" s="67"/>
      <c r="AV76" s="67"/>
      <c r="AW76" s="67">
        <v>6</v>
      </c>
      <c r="AX76" s="67"/>
      <c r="AY76" s="67"/>
      <c r="AZ76" s="67"/>
      <c r="BA76" s="67"/>
      <c r="BB76" s="67"/>
      <c r="BC76" s="67"/>
      <c r="BD76" s="67"/>
      <c r="BE76" s="67">
        <v>7</v>
      </c>
      <c r="BF76" s="67"/>
      <c r="BG76" s="67"/>
      <c r="BH76" s="67"/>
      <c r="BI76" s="67"/>
      <c r="BJ76" s="67"/>
      <c r="BK76" s="67"/>
      <c r="BL76" s="67"/>
    </row>
    <row r="77" spans="1:79" ht="12.75" hidden="1" customHeight="1" x14ac:dyDescent="0.2">
      <c r="A77" s="31" t="s">
        <v>38</v>
      </c>
      <c r="B77" s="31"/>
      <c r="C77" s="31"/>
      <c r="D77" s="31"/>
      <c r="E77" s="31"/>
      <c r="F77" s="31"/>
      <c r="G77" s="92" t="s">
        <v>11</v>
      </c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4"/>
      <c r="Z77" s="31" t="s">
        <v>23</v>
      </c>
      <c r="AA77" s="31"/>
      <c r="AB77" s="31"/>
      <c r="AC77" s="31"/>
      <c r="AD77" s="31"/>
      <c r="AE77" s="121" t="s">
        <v>37</v>
      </c>
      <c r="AF77" s="121"/>
      <c r="AG77" s="121"/>
      <c r="AH77" s="121"/>
      <c r="AI77" s="121"/>
      <c r="AJ77" s="121"/>
      <c r="AK77" s="121"/>
      <c r="AL77" s="121"/>
      <c r="AM77" s="121"/>
      <c r="AN77" s="92"/>
      <c r="AO77" s="85" t="s">
        <v>12</v>
      </c>
      <c r="AP77" s="85"/>
      <c r="AQ77" s="85"/>
      <c r="AR77" s="85"/>
      <c r="AS77" s="85"/>
      <c r="AT77" s="85"/>
      <c r="AU77" s="85"/>
      <c r="AV77" s="85"/>
      <c r="AW77" s="85" t="s">
        <v>36</v>
      </c>
      <c r="AX77" s="85"/>
      <c r="AY77" s="85"/>
      <c r="AZ77" s="85"/>
      <c r="BA77" s="85"/>
      <c r="BB77" s="85"/>
      <c r="BC77" s="85"/>
      <c r="BD77" s="85"/>
      <c r="BE77" s="85" t="s">
        <v>14</v>
      </c>
      <c r="BF77" s="85"/>
      <c r="BG77" s="85"/>
      <c r="BH77" s="85"/>
      <c r="BI77" s="85"/>
      <c r="BJ77" s="85"/>
      <c r="BK77" s="85"/>
      <c r="BL77" s="85"/>
      <c r="CA77" s="1" t="s">
        <v>21</v>
      </c>
    </row>
    <row r="78" spans="1:79" s="4" customFormat="1" ht="12.75" customHeight="1" x14ac:dyDescent="0.2">
      <c r="A78" s="42">
        <v>0</v>
      </c>
      <c r="B78" s="42"/>
      <c r="C78" s="42"/>
      <c r="D78" s="42"/>
      <c r="E78" s="42"/>
      <c r="F78" s="42"/>
      <c r="G78" s="113" t="s">
        <v>68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122"/>
      <c r="AA78" s="122"/>
      <c r="AB78" s="122"/>
      <c r="AC78" s="122"/>
      <c r="AD78" s="122"/>
      <c r="AE78" s="123"/>
      <c r="AF78" s="123"/>
      <c r="AG78" s="123"/>
      <c r="AH78" s="123"/>
      <c r="AI78" s="123"/>
      <c r="AJ78" s="123"/>
      <c r="AK78" s="123"/>
      <c r="AL78" s="123"/>
      <c r="AM78" s="123"/>
      <c r="AN78" s="12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CA78" s="4" t="s">
        <v>22</v>
      </c>
    </row>
    <row r="79" spans="1:79" ht="70.5" customHeight="1" x14ac:dyDescent="0.2">
      <c r="A79" s="31">
        <v>0</v>
      </c>
      <c r="B79" s="31"/>
      <c r="C79" s="31"/>
      <c r="D79" s="31"/>
      <c r="E79" s="31"/>
      <c r="F79" s="31"/>
      <c r="G79" s="32" t="s">
        <v>69</v>
      </c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4"/>
      <c r="Z79" s="35" t="s">
        <v>70</v>
      </c>
      <c r="AA79" s="35"/>
      <c r="AB79" s="35"/>
      <c r="AC79" s="35"/>
      <c r="AD79" s="35"/>
      <c r="AE79" s="32" t="s">
        <v>160</v>
      </c>
      <c r="AF79" s="33"/>
      <c r="AG79" s="33"/>
      <c r="AH79" s="33"/>
      <c r="AI79" s="33"/>
      <c r="AJ79" s="33"/>
      <c r="AK79" s="33"/>
      <c r="AL79" s="33"/>
      <c r="AM79" s="33"/>
      <c r="AN79" s="34"/>
      <c r="AO79" s="37">
        <v>1043320</v>
      </c>
      <c r="AP79" s="37"/>
      <c r="AQ79" s="37"/>
      <c r="AR79" s="37"/>
      <c r="AS79" s="37"/>
      <c r="AT79" s="37"/>
      <c r="AU79" s="37"/>
      <c r="AV79" s="37"/>
      <c r="AW79" s="37">
        <v>0</v>
      </c>
      <c r="AX79" s="37"/>
      <c r="AY79" s="37"/>
      <c r="AZ79" s="37"/>
      <c r="BA79" s="37"/>
      <c r="BB79" s="37"/>
      <c r="BC79" s="37"/>
      <c r="BD79" s="37"/>
      <c r="BE79" s="37">
        <f t="shared" ref="BE79:BE104" si="2">AO79+AW79</f>
        <v>1043320</v>
      </c>
      <c r="BF79" s="37"/>
      <c r="BG79" s="37"/>
      <c r="BH79" s="37"/>
      <c r="BI79" s="37"/>
      <c r="BJ79" s="37"/>
      <c r="BK79" s="37"/>
      <c r="BL79" s="37"/>
    </row>
    <row r="80" spans="1:79" ht="30.75" customHeight="1" x14ac:dyDescent="0.2">
      <c r="A80" s="31">
        <v>0</v>
      </c>
      <c r="B80" s="31"/>
      <c r="C80" s="31"/>
      <c r="D80" s="31"/>
      <c r="E80" s="31"/>
      <c r="F80" s="31"/>
      <c r="G80" s="32" t="s">
        <v>72</v>
      </c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4"/>
      <c r="Z80" s="35" t="s">
        <v>73</v>
      </c>
      <c r="AA80" s="35"/>
      <c r="AB80" s="35"/>
      <c r="AC80" s="35"/>
      <c r="AD80" s="35"/>
      <c r="AE80" s="32" t="s">
        <v>74</v>
      </c>
      <c r="AF80" s="33"/>
      <c r="AG80" s="33"/>
      <c r="AH80" s="33"/>
      <c r="AI80" s="33"/>
      <c r="AJ80" s="33"/>
      <c r="AK80" s="33"/>
      <c r="AL80" s="33"/>
      <c r="AM80" s="33"/>
      <c r="AN80" s="34"/>
      <c r="AO80" s="36">
        <v>132</v>
      </c>
      <c r="AP80" s="36"/>
      <c r="AQ80" s="36"/>
      <c r="AR80" s="36"/>
      <c r="AS80" s="36"/>
      <c r="AT80" s="36"/>
      <c r="AU80" s="36"/>
      <c r="AV80" s="36"/>
      <c r="AW80" s="36">
        <v>0</v>
      </c>
      <c r="AX80" s="36"/>
      <c r="AY80" s="36"/>
      <c r="AZ80" s="36"/>
      <c r="BA80" s="36"/>
      <c r="BB80" s="36"/>
      <c r="BC80" s="36"/>
      <c r="BD80" s="36"/>
      <c r="BE80" s="36">
        <f t="shared" ref="BE80" si="3">AO80+AW80</f>
        <v>132</v>
      </c>
      <c r="BF80" s="36"/>
      <c r="BG80" s="36"/>
      <c r="BH80" s="36"/>
      <c r="BI80" s="36"/>
      <c r="BJ80" s="36"/>
      <c r="BK80" s="36"/>
      <c r="BL80" s="36"/>
    </row>
    <row r="81" spans="1:64" ht="66.75" customHeight="1" x14ac:dyDescent="0.2">
      <c r="A81" s="31">
        <v>0</v>
      </c>
      <c r="B81" s="31"/>
      <c r="C81" s="31"/>
      <c r="D81" s="31"/>
      <c r="E81" s="31"/>
      <c r="F81" s="31"/>
      <c r="G81" s="32" t="s">
        <v>71</v>
      </c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4"/>
      <c r="Z81" s="35" t="s">
        <v>70</v>
      </c>
      <c r="AA81" s="35"/>
      <c r="AB81" s="35"/>
      <c r="AC81" s="35"/>
      <c r="AD81" s="35"/>
      <c r="AE81" s="32" t="s">
        <v>160</v>
      </c>
      <c r="AF81" s="33"/>
      <c r="AG81" s="33"/>
      <c r="AH81" s="33"/>
      <c r="AI81" s="33"/>
      <c r="AJ81" s="33"/>
      <c r="AK81" s="33"/>
      <c r="AL81" s="33"/>
      <c r="AM81" s="33"/>
      <c r="AN81" s="34"/>
      <c r="AO81" s="37">
        <v>719580</v>
      </c>
      <c r="AP81" s="37"/>
      <c r="AQ81" s="37"/>
      <c r="AR81" s="37"/>
      <c r="AS81" s="37"/>
      <c r="AT81" s="37"/>
      <c r="AU81" s="37"/>
      <c r="AV81" s="37"/>
      <c r="AW81" s="37">
        <v>0</v>
      </c>
      <c r="AX81" s="37"/>
      <c r="AY81" s="37"/>
      <c r="AZ81" s="37"/>
      <c r="BA81" s="37"/>
      <c r="BB81" s="37"/>
      <c r="BC81" s="37"/>
      <c r="BD81" s="37"/>
      <c r="BE81" s="37">
        <f t="shared" si="2"/>
        <v>719580</v>
      </c>
      <c r="BF81" s="37"/>
      <c r="BG81" s="37"/>
      <c r="BH81" s="37"/>
      <c r="BI81" s="37"/>
      <c r="BJ81" s="37"/>
      <c r="BK81" s="37"/>
      <c r="BL81" s="37"/>
    </row>
    <row r="82" spans="1:64" ht="42" customHeight="1" x14ac:dyDescent="0.2">
      <c r="A82" s="31">
        <v>0</v>
      </c>
      <c r="B82" s="31"/>
      <c r="C82" s="31"/>
      <c r="D82" s="31"/>
      <c r="E82" s="31"/>
      <c r="F82" s="31"/>
      <c r="G82" s="32" t="s">
        <v>75</v>
      </c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4"/>
      <c r="Z82" s="35" t="s">
        <v>73</v>
      </c>
      <c r="AA82" s="35"/>
      <c r="AB82" s="35"/>
      <c r="AC82" s="35"/>
      <c r="AD82" s="35"/>
      <c r="AE82" s="38" t="s">
        <v>76</v>
      </c>
      <c r="AF82" s="39"/>
      <c r="AG82" s="39"/>
      <c r="AH82" s="39"/>
      <c r="AI82" s="39"/>
      <c r="AJ82" s="39"/>
      <c r="AK82" s="39"/>
      <c r="AL82" s="39"/>
      <c r="AM82" s="39"/>
      <c r="AN82" s="40"/>
      <c r="AO82" s="36">
        <v>9</v>
      </c>
      <c r="AP82" s="36"/>
      <c r="AQ82" s="36"/>
      <c r="AR82" s="36"/>
      <c r="AS82" s="36"/>
      <c r="AT82" s="36"/>
      <c r="AU82" s="36"/>
      <c r="AV82" s="36"/>
      <c r="AW82" s="36">
        <v>0</v>
      </c>
      <c r="AX82" s="36"/>
      <c r="AY82" s="36"/>
      <c r="AZ82" s="36"/>
      <c r="BA82" s="36"/>
      <c r="BB82" s="36"/>
      <c r="BC82" s="36"/>
      <c r="BD82" s="36"/>
      <c r="BE82" s="36">
        <f t="shared" si="2"/>
        <v>9</v>
      </c>
      <c r="BF82" s="36"/>
      <c r="BG82" s="36"/>
      <c r="BH82" s="36"/>
      <c r="BI82" s="36"/>
      <c r="BJ82" s="36"/>
      <c r="BK82" s="36"/>
      <c r="BL82" s="36"/>
    </row>
    <row r="83" spans="1:64" ht="74.25" customHeight="1" x14ac:dyDescent="0.2">
      <c r="A83" s="31">
        <v>0</v>
      </c>
      <c r="B83" s="31"/>
      <c r="C83" s="31"/>
      <c r="D83" s="31"/>
      <c r="E83" s="31"/>
      <c r="F83" s="31"/>
      <c r="G83" s="32" t="s">
        <v>77</v>
      </c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4"/>
      <c r="Z83" s="35" t="s">
        <v>70</v>
      </c>
      <c r="AA83" s="35"/>
      <c r="AB83" s="35"/>
      <c r="AC83" s="35"/>
      <c r="AD83" s="35"/>
      <c r="AE83" s="32" t="s">
        <v>160</v>
      </c>
      <c r="AF83" s="33"/>
      <c r="AG83" s="33"/>
      <c r="AH83" s="33"/>
      <c r="AI83" s="33"/>
      <c r="AJ83" s="33"/>
      <c r="AK83" s="33"/>
      <c r="AL83" s="33"/>
      <c r="AM83" s="33"/>
      <c r="AN83" s="34"/>
      <c r="AO83" s="37">
        <v>500000</v>
      </c>
      <c r="AP83" s="37"/>
      <c r="AQ83" s="37"/>
      <c r="AR83" s="37"/>
      <c r="AS83" s="37"/>
      <c r="AT83" s="37"/>
      <c r="AU83" s="37"/>
      <c r="AV83" s="37"/>
      <c r="AW83" s="37">
        <v>0</v>
      </c>
      <c r="AX83" s="37"/>
      <c r="AY83" s="37"/>
      <c r="AZ83" s="37"/>
      <c r="BA83" s="37"/>
      <c r="BB83" s="37"/>
      <c r="BC83" s="37"/>
      <c r="BD83" s="37"/>
      <c r="BE83" s="37">
        <f t="shared" si="2"/>
        <v>500000</v>
      </c>
      <c r="BF83" s="37"/>
      <c r="BG83" s="37"/>
      <c r="BH83" s="37"/>
      <c r="BI83" s="37"/>
      <c r="BJ83" s="37"/>
      <c r="BK83" s="37"/>
      <c r="BL83" s="37"/>
    </row>
    <row r="84" spans="1:64" ht="35.25" customHeight="1" x14ac:dyDescent="0.2">
      <c r="A84" s="31">
        <v>0</v>
      </c>
      <c r="B84" s="31"/>
      <c r="C84" s="31"/>
      <c r="D84" s="31"/>
      <c r="E84" s="31"/>
      <c r="F84" s="31"/>
      <c r="G84" s="32" t="s">
        <v>81</v>
      </c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4"/>
      <c r="Z84" s="35" t="s">
        <v>73</v>
      </c>
      <c r="AA84" s="35"/>
      <c r="AB84" s="35"/>
      <c r="AC84" s="35"/>
      <c r="AD84" s="35"/>
      <c r="AE84" s="32" t="s">
        <v>82</v>
      </c>
      <c r="AF84" s="33"/>
      <c r="AG84" s="33"/>
      <c r="AH84" s="33"/>
      <c r="AI84" s="33"/>
      <c r="AJ84" s="33"/>
      <c r="AK84" s="33"/>
      <c r="AL84" s="33"/>
      <c r="AM84" s="33"/>
      <c r="AN84" s="34"/>
      <c r="AO84" s="36">
        <v>350</v>
      </c>
      <c r="AP84" s="36"/>
      <c r="AQ84" s="36"/>
      <c r="AR84" s="36"/>
      <c r="AS84" s="36"/>
      <c r="AT84" s="36"/>
      <c r="AU84" s="36"/>
      <c r="AV84" s="36"/>
      <c r="AW84" s="36">
        <v>0</v>
      </c>
      <c r="AX84" s="36"/>
      <c r="AY84" s="36"/>
      <c r="AZ84" s="36"/>
      <c r="BA84" s="36"/>
      <c r="BB84" s="36"/>
      <c r="BC84" s="36"/>
      <c r="BD84" s="36"/>
      <c r="BE84" s="36">
        <f t="shared" ref="BE84" si="4">AO84+AW84</f>
        <v>350</v>
      </c>
      <c r="BF84" s="36"/>
      <c r="BG84" s="36"/>
      <c r="BH84" s="36"/>
      <c r="BI84" s="36"/>
      <c r="BJ84" s="36"/>
      <c r="BK84" s="36"/>
      <c r="BL84" s="36"/>
    </row>
    <row r="85" spans="1:64" ht="68.25" customHeight="1" x14ac:dyDescent="0.2">
      <c r="A85" s="31">
        <v>0</v>
      </c>
      <c r="B85" s="31"/>
      <c r="C85" s="31"/>
      <c r="D85" s="31"/>
      <c r="E85" s="31"/>
      <c r="F85" s="31"/>
      <c r="G85" s="32" t="s">
        <v>78</v>
      </c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4"/>
      <c r="Z85" s="35" t="s">
        <v>70</v>
      </c>
      <c r="AA85" s="35"/>
      <c r="AB85" s="35"/>
      <c r="AC85" s="35"/>
      <c r="AD85" s="35"/>
      <c r="AE85" s="32" t="s">
        <v>160</v>
      </c>
      <c r="AF85" s="33"/>
      <c r="AG85" s="33"/>
      <c r="AH85" s="33"/>
      <c r="AI85" s="33"/>
      <c r="AJ85" s="33"/>
      <c r="AK85" s="33"/>
      <c r="AL85" s="33"/>
      <c r="AM85" s="33"/>
      <c r="AN85" s="34"/>
      <c r="AO85" s="37">
        <v>90000</v>
      </c>
      <c r="AP85" s="37"/>
      <c r="AQ85" s="37"/>
      <c r="AR85" s="37"/>
      <c r="AS85" s="37"/>
      <c r="AT85" s="37"/>
      <c r="AU85" s="37"/>
      <c r="AV85" s="37"/>
      <c r="AW85" s="37">
        <v>0</v>
      </c>
      <c r="AX85" s="37"/>
      <c r="AY85" s="37"/>
      <c r="AZ85" s="37"/>
      <c r="BA85" s="37"/>
      <c r="BB85" s="37"/>
      <c r="BC85" s="37"/>
      <c r="BD85" s="37"/>
      <c r="BE85" s="37">
        <f t="shared" si="2"/>
        <v>90000</v>
      </c>
      <c r="BF85" s="37"/>
      <c r="BG85" s="37"/>
      <c r="BH85" s="37"/>
      <c r="BI85" s="37"/>
      <c r="BJ85" s="37"/>
      <c r="BK85" s="37"/>
      <c r="BL85" s="37"/>
    </row>
    <row r="86" spans="1:64" ht="37.5" customHeight="1" x14ac:dyDescent="0.2">
      <c r="A86" s="31">
        <v>0</v>
      </c>
      <c r="B86" s="31"/>
      <c r="C86" s="31"/>
      <c r="D86" s="31"/>
      <c r="E86" s="31"/>
      <c r="F86" s="31"/>
      <c r="G86" s="32" t="s">
        <v>79</v>
      </c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4"/>
      <c r="Z86" s="35" t="s">
        <v>73</v>
      </c>
      <c r="AA86" s="35"/>
      <c r="AB86" s="35"/>
      <c r="AC86" s="35"/>
      <c r="AD86" s="35"/>
      <c r="AE86" s="32" t="s">
        <v>80</v>
      </c>
      <c r="AF86" s="33"/>
      <c r="AG86" s="33"/>
      <c r="AH86" s="33"/>
      <c r="AI86" s="33"/>
      <c r="AJ86" s="33"/>
      <c r="AK86" s="33"/>
      <c r="AL86" s="33"/>
      <c r="AM86" s="33"/>
      <c r="AN86" s="34"/>
      <c r="AO86" s="36">
        <v>3</v>
      </c>
      <c r="AP86" s="36"/>
      <c r="AQ86" s="36"/>
      <c r="AR86" s="36"/>
      <c r="AS86" s="36"/>
      <c r="AT86" s="36"/>
      <c r="AU86" s="36"/>
      <c r="AV86" s="36"/>
      <c r="AW86" s="36">
        <v>0</v>
      </c>
      <c r="AX86" s="36"/>
      <c r="AY86" s="36"/>
      <c r="AZ86" s="36"/>
      <c r="BA86" s="36"/>
      <c r="BB86" s="36"/>
      <c r="BC86" s="36"/>
      <c r="BD86" s="36"/>
      <c r="BE86" s="36">
        <f t="shared" si="2"/>
        <v>3</v>
      </c>
      <c r="BF86" s="36"/>
      <c r="BG86" s="36"/>
      <c r="BH86" s="36"/>
      <c r="BI86" s="36"/>
      <c r="BJ86" s="36"/>
      <c r="BK86" s="36"/>
      <c r="BL86" s="36"/>
    </row>
    <row r="87" spans="1:64" ht="66" customHeight="1" x14ac:dyDescent="0.2">
      <c r="A87" s="31">
        <v>0</v>
      </c>
      <c r="B87" s="31"/>
      <c r="C87" s="31"/>
      <c r="D87" s="31"/>
      <c r="E87" s="31"/>
      <c r="F87" s="31"/>
      <c r="G87" s="32" t="s">
        <v>83</v>
      </c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4"/>
      <c r="Z87" s="35" t="s">
        <v>70</v>
      </c>
      <c r="AA87" s="35"/>
      <c r="AB87" s="35"/>
      <c r="AC87" s="35"/>
      <c r="AD87" s="35"/>
      <c r="AE87" s="32" t="s">
        <v>160</v>
      </c>
      <c r="AF87" s="33"/>
      <c r="AG87" s="33"/>
      <c r="AH87" s="33"/>
      <c r="AI87" s="33"/>
      <c r="AJ87" s="33"/>
      <c r="AK87" s="33"/>
      <c r="AL87" s="33"/>
      <c r="AM87" s="33"/>
      <c r="AN87" s="34"/>
      <c r="AO87" s="37">
        <v>112000000</v>
      </c>
      <c r="AP87" s="37"/>
      <c r="AQ87" s="37"/>
      <c r="AR87" s="37"/>
      <c r="AS87" s="37"/>
      <c r="AT87" s="37"/>
      <c r="AU87" s="37"/>
      <c r="AV87" s="37"/>
      <c r="AW87" s="37">
        <v>0</v>
      </c>
      <c r="AX87" s="37"/>
      <c r="AY87" s="37"/>
      <c r="AZ87" s="37"/>
      <c r="BA87" s="37"/>
      <c r="BB87" s="37"/>
      <c r="BC87" s="37"/>
      <c r="BD87" s="37"/>
      <c r="BE87" s="37">
        <f t="shared" si="2"/>
        <v>112000000</v>
      </c>
      <c r="BF87" s="37"/>
      <c r="BG87" s="37"/>
      <c r="BH87" s="37"/>
      <c r="BI87" s="37"/>
      <c r="BJ87" s="37"/>
      <c r="BK87" s="37"/>
      <c r="BL87" s="37"/>
    </row>
    <row r="88" spans="1:64" ht="27.75" customHeight="1" x14ac:dyDescent="0.2">
      <c r="A88" s="31">
        <v>0</v>
      </c>
      <c r="B88" s="31"/>
      <c r="C88" s="31"/>
      <c r="D88" s="31"/>
      <c r="E88" s="31"/>
      <c r="F88" s="31"/>
      <c r="G88" s="32" t="s">
        <v>84</v>
      </c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4"/>
      <c r="Z88" s="35" t="s">
        <v>73</v>
      </c>
      <c r="AA88" s="35"/>
      <c r="AB88" s="35"/>
      <c r="AC88" s="35"/>
      <c r="AD88" s="35"/>
      <c r="AE88" s="32" t="s">
        <v>85</v>
      </c>
      <c r="AF88" s="33"/>
      <c r="AG88" s="33"/>
      <c r="AH88" s="33"/>
      <c r="AI88" s="33"/>
      <c r="AJ88" s="33"/>
      <c r="AK88" s="33"/>
      <c r="AL88" s="33"/>
      <c r="AM88" s="33"/>
      <c r="AN88" s="34"/>
      <c r="AO88" s="36">
        <v>1544</v>
      </c>
      <c r="AP88" s="36"/>
      <c r="AQ88" s="36"/>
      <c r="AR88" s="36"/>
      <c r="AS88" s="36"/>
      <c r="AT88" s="36"/>
      <c r="AU88" s="36"/>
      <c r="AV88" s="36"/>
      <c r="AW88" s="36">
        <v>0</v>
      </c>
      <c r="AX88" s="36"/>
      <c r="AY88" s="36"/>
      <c r="AZ88" s="36"/>
      <c r="BA88" s="36"/>
      <c r="BB88" s="36"/>
      <c r="BC88" s="36"/>
      <c r="BD88" s="36"/>
      <c r="BE88" s="36">
        <f t="shared" si="2"/>
        <v>1544</v>
      </c>
      <c r="BF88" s="36"/>
      <c r="BG88" s="36"/>
      <c r="BH88" s="36"/>
      <c r="BI88" s="36"/>
      <c r="BJ88" s="36"/>
      <c r="BK88" s="36"/>
      <c r="BL88" s="36"/>
    </row>
    <row r="89" spans="1:64" ht="66.75" customHeight="1" x14ac:dyDescent="0.2">
      <c r="A89" s="31">
        <v>0</v>
      </c>
      <c r="B89" s="31"/>
      <c r="C89" s="31"/>
      <c r="D89" s="31"/>
      <c r="E89" s="31"/>
      <c r="F89" s="31"/>
      <c r="G89" s="32" t="s">
        <v>86</v>
      </c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4"/>
      <c r="Z89" s="35" t="s">
        <v>70</v>
      </c>
      <c r="AA89" s="35"/>
      <c r="AB89" s="35"/>
      <c r="AC89" s="35"/>
      <c r="AD89" s="35"/>
      <c r="AE89" s="32" t="s">
        <v>160</v>
      </c>
      <c r="AF89" s="33"/>
      <c r="AG89" s="33"/>
      <c r="AH89" s="33"/>
      <c r="AI89" s="33"/>
      <c r="AJ89" s="33"/>
      <c r="AK89" s="33"/>
      <c r="AL89" s="33"/>
      <c r="AM89" s="33"/>
      <c r="AN89" s="34"/>
      <c r="AO89" s="41">
        <f>199923531+50000000</f>
        <v>249923531</v>
      </c>
      <c r="AP89" s="41"/>
      <c r="AQ89" s="41"/>
      <c r="AR89" s="41"/>
      <c r="AS89" s="41"/>
      <c r="AT89" s="41"/>
      <c r="AU89" s="41"/>
      <c r="AV89" s="41"/>
      <c r="AW89" s="41">
        <v>76469</v>
      </c>
      <c r="AX89" s="41"/>
      <c r="AY89" s="41"/>
      <c r="AZ89" s="41"/>
      <c r="BA89" s="41"/>
      <c r="BB89" s="41"/>
      <c r="BC89" s="41"/>
      <c r="BD89" s="41"/>
      <c r="BE89" s="41">
        <f t="shared" si="2"/>
        <v>250000000</v>
      </c>
      <c r="BF89" s="41"/>
      <c r="BG89" s="41"/>
      <c r="BH89" s="41"/>
      <c r="BI89" s="41"/>
      <c r="BJ89" s="41"/>
      <c r="BK89" s="41"/>
      <c r="BL89" s="41"/>
    </row>
    <row r="90" spans="1:64" ht="81" customHeight="1" x14ac:dyDescent="0.2">
      <c r="A90" s="31">
        <v>0</v>
      </c>
      <c r="B90" s="31"/>
      <c r="C90" s="31"/>
      <c r="D90" s="31"/>
      <c r="E90" s="31"/>
      <c r="F90" s="31"/>
      <c r="G90" s="32" t="s">
        <v>87</v>
      </c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4"/>
      <c r="Z90" s="35" t="s">
        <v>88</v>
      </c>
      <c r="AA90" s="35"/>
      <c r="AB90" s="35"/>
      <c r="AC90" s="35"/>
      <c r="AD90" s="35"/>
      <c r="AE90" s="32" t="s">
        <v>89</v>
      </c>
      <c r="AF90" s="33"/>
      <c r="AG90" s="33"/>
      <c r="AH90" s="33"/>
      <c r="AI90" s="33"/>
      <c r="AJ90" s="33"/>
      <c r="AK90" s="33"/>
      <c r="AL90" s="33"/>
      <c r="AM90" s="33"/>
      <c r="AN90" s="34"/>
      <c r="AO90" s="41">
        <v>1220.9000000000001</v>
      </c>
      <c r="AP90" s="41"/>
      <c r="AQ90" s="41"/>
      <c r="AR90" s="41"/>
      <c r="AS90" s="41"/>
      <c r="AT90" s="41"/>
      <c r="AU90" s="41"/>
      <c r="AV90" s="41"/>
      <c r="AW90" s="49">
        <v>8.6400000000000005E-2</v>
      </c>
      <c r="AX90" s="49"/>
      <c r="AY90" s="49"/>
      <c r="AZ90" s="49"/>
      <c r="BA90" s="49"/>
      <c r="BB90" s="49"/>
      <c r="BC90" s="49"/>
      <c r="BD90" s="49"/>
      <c r="BE90" s="49">
        <f t="shared" si="2"/>
        <v>1220.9864</v>
      </c>
      <c r="BF90" s="49"/>
      <c r="BG90" s="49"/>
      <c r="BH90" s="49"/>
      <c r="BI90" s="49"/>
      <c r="BJ90" s="49"/>
      <c r="BK90" s="49"/>
      <c r="BL90" s="49"/>
    </row>
    <row r="91" spans="1:64" ht="67.5" customHeight="1" x14ac:dyDescent="0.2">
      <c r="A91" s="31">
        <v>0</v>
      </c>
      <c r="B91" s="31"/>
      <c r="C91" s="31"/>
      <c r="D91" s="31"/>
      <c r="E91" s="31"/>
      <c r="F91" s="31"/>
      <c r="G91" s="32" t="s">
        <v>90</v>
      </c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4"/>
      <c r="Z91" s="35" t="s">
        <v>70</v>
      </c>
      <c r="AA91" s="35"/>
      <c r="AB91" s="35"/>
      <c r="AC91" s="35"/>
      <c r="AD91" s="35"/>
      <c r="AE91" s="32" t="s">
        <v>160</v>
      </c>
      <c r="AF91" s="33"/>
      <c r="AG91" s="33"/>
      <c r="AH91" s="33"/>
      <c r="AI91" s="33"/>
      <c r="AJ91" s="33"/>
      <c r="AK91" s="33"/>
      <c r="AL91" s="33"/>
      <c r="AM91" s="33"/>
      <c r="AN91" s="34"/>
      <c r="AO91" s="37">
        <v>0</v>
      </c>
      <c r="AP91" s="37"/>
      <c r="AQ91" s="37"/>
      <c r="AR91" s="37"/>
      <c r="AS91" s="37"/>
      <c r="AT91" s="37"/>
      <c r="AU91" s="37"/>
      <c r="AV91" s="37"/>
      <c r="AW91" s="37">
        <v>2000000</v>
      </c>
      <c r="AX91" s="37"/>
      <c r="AY91" s="37"/>
      <c r="AZ91" s="37"/>
      <c r="BA91" s="37"/>
      <c r="BB91" s="37"/>
      <c r="BC91" s="37"/>
      <c r="BD91" s="37"/>
      <c r="BE91" s="37">
        <f t="shared" si="2"/>
        <v>2000000</v>
      </c>
      <c r="BF91" s="37"/>
      <c r="BG91" s="37"/>
      <c r="BH91" s="37"/>
      <c r="BI91" s="37"/>
      <c r="BJ91" s="37"/>
      <c r="BK91" s="37"/>
      <c r="BL91" s="37"/>
    </row>
    <row r="92" spans="1:64" ht="57" customHeight="1" x14ac:dyDescent="0.2">
      <c r="A92" s="31">
        <v>0</v>
      </c>
      <c r="B92" s="31"/>
      <c r="C92" s="31"/>
      <c r="D92" s="31"/>
      <c r="E92" s="31"/>
      <c r="F92" s="31"/>
      <c r="G92" s="50" t="s">
        <v>181</v>
      </c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2"/>
      <c r="Z92" s="35" t="s">
        <v>73</v>
      </c>
      <c r="AA92" s="35"/>
      <c r="AB92" s="35"/>
      <c r="AC92" s="35"/>
      <c r="AD92" s="35"/>
      <c r="AE92" s="53" t="s">
        <v>91</v>
      </c>
      <c r="AF92" s="54"/>
      <c r="AG92" s="54"/>
      <c r="AH92" s="54"/>
      <c r="AI92" s="54"/>
      <c r="AJ92" s="54"/>
      <c r="AK92" s="54"/>
      <c r="AL92" s="54"/>
      <c r="AM92" s="54"/>
      <c r="AN92" s="55"/>
      <c r="AO92" s="36">
        <v>0</v>
      </c>
      <c r="AP92" s="36"/>
      <c r="AQ92" s="36"/>
      <c r="AR92" s="36"/>
      <c r="AS92" s="36"/>
      <c r="AT92" s="36"/>
      <c r="AU92" s="36"/>
      <c r="AV92" s="36"/>
      <c r="AW92" s="36">
        <v>4</v>
      </c>
      <c r="AX92" s="36"/>
      <c r="AY92" s="36"/>
      <c r="AZ92" s="36"/>
      <c r="BA92" s="36"/>
      <c r="BB92" s="36"/>
      <c r="BC92" s="36"/>
      <c r="BD92" s="36"/>
      <c r="BE92" s="36">
        <f t="shared" si="2"/>
        <v>4</v>
      </c>
      <c r="BF92" s="36"/>
      <c r="BG92" s="36"/>
      <c r="BH92" s="36"/>
      <c r="BI92" s="36"/>
      <c r="BJ92" s="36"/>
      <c r="BK92" s="36"/>
      <c r="BL92" s="36"/>
    </row>
    <row r="93" spans="1:64" ht="65.25" customHeight="1" x14ac:dyDescent="0.2">
      <c r="A93" s="31">
        <v>0</v>
      </c>
      <c r="B93" s="31"/>
      <c r="C93" s="31"/>
      <c r="D93" s="31"/>
      <c r="E93" s="31"/>
      <c r="F93" s="31"/>
      <c r="G93" s="32" t="s">
        <v>92</v>
      </c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4"/>
      <c r="Z93" s="35" t="s">
        <v>70</v>
      </c>
      <c r="AA93" s="35"/>
      <c r="AB93" s="35"/>
      <c r="AC93" s="35"/>
      <c r="AD93" s="35"/>
      <c r="AE93" s="32" t="s">
        <v>160</v>
      </c>
      <c r="AF93" s="33"/>
      <c r="AG93" s="33"/>
      <c r="AH93" s="33"/>
      <c r="AI93" s="33"/>
      <c r="AJ93" s="33"/>
      <c r="AK93" s="33"/>
      <c r="AL93" s="33"/>
      <c r="AM93" s="33"/>
      <c r="AN93" s="34"/>
      <c r="AO93" s="37">
        <v>800000</v>
      </c>
      <c r="AP93" s="37"/>
      <c r="AQ93" s="37"/>
      <c r="AR93" s="37"/>
      <c r="AS93" s="37"/>
      <c r="AT93" s="37"/>
      <c r="AU93" s="37"/>
      <c r="AV93" s="37"/>
      <c r="AW93" s="37">
        <v>0</v>
      </c>
      <c r="AX93" s="37"/>
      <c r="AY93" s="37"/>
      <c r="AZ93" s="37"/>
      <c r="BA93" s="37"/>
      <c r="BB93" s="37"/>
      <c r="BC93" s="37"/>
      <c r="BD93" s="37"/>
      <c r="BE93" s="37">
        <f t="shared" si="2"/>
        <v>800000</v>
      </c>
      <c r="BF93" s="37"/>
      <c r="BG93" s="37"/>
      <c r="BH93" s="37"/>
      <c r="BI93" s="37"/>
      <c r="BJ93" s="37"/>
      <c r="BK93" s="37"/>
      <c r="BL93" s="37"/>
    </row>
    <row r="94" spans="1:64" ht="33" customHeight="1" x14ac:dyDescent="0.2">
      <c r="A94" s="31">
        <v>0</v>
      </c>
      <c r="B94" s="31"/>
      <c r="C94" s="31"/>
      <c r="D94" s="31"/>
      <c r="E94" s="31"/>
      <c r="F94" s="31"/>
      <c r="G94" s="32" t="s">
        <v>94</v>
      </c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4"/>
      <c r="Z94" s="35" t="s">
        <v>73</v>
      </c>
      <c r="AA94" s="35"/>
      <c r="AB94" s="35"/>
      <c r="AC94" s="35"/>
      <c r="AD94" s="35"/>
      <c r="AE94" s="32" t="s">
        <v>80</v>
      </c>
      <c r="AF94" s="33"/>
      <c r="AG94" s="33"/>
      <c r="AH94" s="33"/>
      <c r="AI94" s="33"/>
      <c r="AJ94" s="33"/>
      <c r="AK94" s="33"/>
      <c r="AL94" s="33"/>
      <c r="AM94" s="33"/>
      <c r="AN94" s="34"/>
      <c r="AO94" s="36">
        <v>36</v>
      </c>
      <c r="AP94" s="36"/>
      <c r="AQ94" s="36"/>
      <c r="AR94" s="36"/>
      <c r="AS94" s="36"/>
      <c r="AT94" s="36"/>
      <c r="AU94" s="36"/>
      <c r="AV94" s="36"/>
      <c r="AW94" s="36">
        <v>0</v>
      </c>
      <c r="AX94" s="36"/>
      <c r="AY94" s="36"/>
      <c r="AZ94" s="36"/>
      <c r="BA94" s="36"/>
      <c r="BB94" s="36"/>
      <c r="BC94" s="36"/>
      <c r="BD94" s="36"/>
      <c r="BE94" s="36">
        <f t="shared" ref="BE94" si="5">AO94+AW94</f>
        <v>36</v>
      </c>
      <c r="BF94" s="36"/>
      <c r="BG94" s="36"/>
      <c r="BH94" s="36"/>
      <c r="BI94" s="36"/>
      <c r="BJ94" s="36"/>
      <c r="BK94" s="36"/>
      <c r="BL94" s="36"/>
    </row>
    <row r="95" spans="1:64" ht="63" customHeight="1" x14ac:dyDescent="0.2">
      <c r="A95" s="31">
        <v>0</v>
      </c>
      <c r="B95" s="31"/>
      <c r="C95" s="31"/>
      <c r="D95" s="31"/>
      <c r="E95" s="31"/>
      <c r="F95" s="31"/>
      <c r="G95" s="32" t="s">
        <v>93</v>
      </c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4"/>
      <c r="Z95" s="35" t="s">
        <v>70</v>
      </c>
      <c r="AA95" s="35"/>
      <c r="AB95" s="35"/>
      <c r="AC95" s="35"/>
      <c r="AD95" s="35"/>
      <c r="AE95" s="32" t="s">
        <v>160</v>
      </c>
      <c r="AF95" s="33"/>
      <c r="AG95" s="33"/>
      <c r="AH95" s="33"/>
      <c r="AI95" s="33"/>
      <c r="AJ95" s="33"/>
      <c r="AK95" s="33"/>
      <c r="AL95" s="33"/>
      <c r="AM95" s="33"/>
      <c r="AN95" s="34"/>
      <c r="AO95" s="37">
        <v>0</v>
      </c>
      <c r="AP95" s="37"/>
      <c r="AQ95" s="37"/>
      <c r="AR95" s="37"/>
      <c r="AS95" s="37"/>
      <c r="AT95" s="37"/>
      <c r="AU95" s="37"/>
      <c r="AV95" s="37"/>
      <c r="AW95" s="37">
        <v>2000000</v>
      </c>
      <c r="AX95" s="37"/>
      <c r="AY95" s="37"/>
      <c r="AZ95" s="37"/>
      <c r="BA95" s="37"/>
      <c r="BB95" s="37"/>
      <c r="BC95" s="37"/>
      <c r="BD95" s="37"/>
      <c r="BE95" s="37">
        <f t="shared" si="2"/>
        <v>2000000</v>
      </c>
      <c r="BF95" s="37"/>
      <c r="BG95" s="37"/>
      <c r="BH95" s="37"/>
      <c r="BI95" s="37"/>
      <c r="BJ95" s="37"/>
      <c r="BK95" s="37"/>
      <c r="BL95" s="37"/>
    </row>
    <row r="96" spans="1:64" ht="33.75" customHeight="1" x14ac:dyDescent="0.2">
      <c r="A96" s="31">
        <v>0</v>
      </c>
      <c r="B96" s="31"/>
      <c r="C96" s="31"/>
      <c r="D96" s="31"/>
      <c r="E96" s="31"/>
      <c r="F96" s="31"/>
      <c r="G96" s="32" t="s">
        <v>158</v>
      </c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4"/>
      <c r="Z96" s="35" t="s">
        <v>73</v>
      </c>
      <c r="AA96" s="35"/>
      <c r="AB96" s="35"/>
      <c r="AC96" s="35"/>
      <c r="AD96" s="35"/>
      <c r="AE96" s="32" t="s">
        <v>80</v>
      </c>
      <c r="AF96" s="33"/>
      <c r="AG96" s="33"/>
      <c r="AH96" s="33"/>
      <c r="AI96" s="33"/>
      <c r="AJ96" s="33"/>
      <c r="AK96" s="33"/>
      <c r="AL96" s="33"/>
      <c r="AM96" s="33"/>
      <c r="AN96" s="34"/>
      <c r="AO96" s="36">
        <v>0</v>
      </c>
      <c r="AP96" s="36"/>
      <c r="AQ96" s="36"/>
      <c r="AR96" s="36"/>
      <c r="AS96" s="36"/>
      <c r="AT96" s="36"/>
      <c r="AU96" s="36"/>
      <c r="AV96" s="36"/>
      <c r="AW96" s="36">
        <v>1</v>
      </c>
      <c r="AX96" s="36"/>
      <c r="AY96" s="36"/>
      <c r="AZ96" s="36"/>
      <c r="BA96" s="36"/>
      <c r="BB96" s="36"/>
      <c r="BC96" s="36"/>
      <c r="BD96" s="36"/>
      <c r="BE96" s="36">
        <f t="shared" si="2"/>
        <v>1</v>
      </c>
      <c r="BF96" s="36"/>
      <c r="BG96" s="36"/>
      <c r="BH96" s="36"/>
      <c r="BI96" s="36"/>
      <c r="BJ96" s="36"/>
      <c r="BK96" s="36"/>
      <c r="BL96" s="36"/>
    </row>
    <row r="97" spans="1:64" ht="63.75" customHeight="1" x14ac:dyDescent="0.2">
      <c r="A97" s="31">
        <v>0</v>
      </c>
      <c r="B97" s="31"/>
      <c r="C97" s="31"/>
      <c r="D97" s="31"/>
      <c r="E97" s="31"/>
      <c r="F97" s="31"/>
      <c r="G97" s="32" t="s">
        <v>95</v>
      </c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4"/>
      <c r="Z97" s="35" t="s">
        <v>70</v>
      </c>
      <c r="AA97" s="35"/>
      <c r="AB97" s="35"/>
      <c r="AC97" s="35"/>
      <c r="AD97" s="35"/>
      <c r="AE97" s="32" t="s">
        <v>161</v>
      </c>
      <c r="AF97" s="33"/>
      <c r="AG97" s="33"/>
      <c r="AH97" s="33"/>
      <c r="AI97" s="33"/>
      <c r="AJ97" s="33"/>
      <c r="AK97" s="33"/>
      <c r="AL97" s="33"/>
      <c r="AM97" s="33"/>
      <c r="AN97" s="34"/>
      <c r="AO97" s="37">
        <v>0</v>
      </c>
      <c r="AP97" s="37"/>
      <c r="AQ97" s="37"/>
      <c r="AR97" s="37"/>
      <c r="AS97" s="37"/>
      <c r="AT97" s="37"/>
      <c r="AU97" s="37"/>
      <c r="AV97" s="37"/>
      <c r="AW97" s="37">
        <v>1200000</v>
      </c>
      <c r="AX97" s="37"/>
      <c r="AY97" s="37"/>
      <c r="AZ97" s="37"/>
      <c r="BA97" s="37"/>
      <c r="BB97" s="37"/>
      <c r="BC97" s="37"/>
      <c r="BD97" s="37"/>
      <c r="BE97" s="37">
        <f t="shared" si="2"/>
        <v>1200000</v>
      </c>
      <c r="BF97" s="37"/>
      <c r="BG97" s="37"/>
      <c r="BH97" s="37"/>
      <c r="BI97" s="37"/>
      <c r="BJ97" s="37"/>
      <c r="BK97" s="37"/>
      <c r="BL97" s="37"/>
    </row>
    <row r="98" spans="1:64" ht="37.5" customHeight="1" x14ac:dyDescent="0.2">
      <c r="A98" s="31">
        <v>0</v>
      </c>
      <c r="B98" s="31"/>
      <c r="C98" s="31"/>
      <c r="D98" s="31"/>
      <c r="E98" s="31"/>
      <c r="F98" s="31"/>
      <c r="G98" s="32" t="s">
        <v>96</v>
      </c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4"/>
      <c r="Z98" s="35" t="s">
        <v>73</v>
      </c>
      <c r="AA98" s="35"/>
      <c r="AB98" s="35"/>
      <c r="AC98" s="35"/>
      <c r="AD98" s="35"/>
      <c r="AE98" s="32" t="s">
        <v>91</v>
      </c>
      <c r="AF98" s="33"/>
      <c r="AG98" s="33"/>
      <c r="AH98" s="33"/>
      <c r="AI98" s="33"/>
      <c r="AJ98" s="33"/>
      <c r="AK98" s="33"/>
      <c r="AL98" s="33"/>
      <c r="AM98" s="33"/>
      <c r="AN98" s="34"/>
      <c r="AO98" s="36">
        <v>0</v>
      </c>
      <c r="AP98" s="36"/>
      <c r="AQ98" s="36"/>
      <c r="AR98" s="36"/>
      <c r="AS98" s="36"/>
      <c r="AT98" s="36"/>
      <c r="AU98" s="36"/>
      <c r="AV98" s="36"/>
      <c r="AW98" s="36">
        <v>1</v>
      </c>
      <c r="AX98" s="36"/>
      <c r="AY98" s="36"/>
      <c r="AZ98" s="36"/>
      <c r="BA98" s="36"/>
      <c r="BB98" s="36"/>
      <c r="BC98" s="36"/>
      <c r="BD98" s="36"/>
      <c r="BE98" s="36">
        <f t="shared" si="2"/>
        <v>1</v>
      </c>
      <c r="BF98" s="36"/>
      <c r="BG98" s="36"/>
      <c r="BH98" s="36"/>
      <c r="BI98" s="36"/>
      <c r="BJ98" s="36"/>
      <c r="BK98" s="36"/>
      <c r="BL98" s="36"/>
    </row>
    <row r="99" spans="1:64" ht="66.75" customHeight="1" x14ac:dyDescent="0.2">
      <c r="A99" s="31">
        <v>0</v>
      </c>
      <c r="B99" s="31"/>
      <c r="C99" s="31"/>
      <c r="D99" s="31"/>
      <c r="E99" s="31"/>
      <c r="F99" s="31"/>
      <c r="G99" s="32" t="s">
        <v>97</v>
      </c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4"/>
      <c r="Z99" s="35" t="s">
        <v>70</v>
      </c>
      <c r="AA99" s="35"/>
      <c r="AB99" s="35"/>
      <c r="AC99" s="35"/>
      <c r="AD99" s="35"/>
      <c r="AE99" s="32" t="s">
        <v>160</v>
      </c>
      <c r="AF99" s="33"/>
      <c r="AG99" s="33"/>
      <c r="AH99" s="33"/>
      <c r="AI99" s="33"/>
      <c r="AJ99" s="33"/>
      <c r="AK99" s="33"/>
      <c r="AL99" s="33"/>
      <c r="AM99" s="33"/>
      <c r="AN99" s="34"/>
      <c r="AO99" s="37">
        <v>500000</v>
      </c>
      <c r="AP99" s="37"/>
      <c r="AQ99" s="37"/>
      <c r="AR99" s="37"/>
      <c r="AS99" s="37"/>
      <c r="AT99" s="37"/>
      <c r="AU99" s="37"/>
      <c r="AV99" s="37"/>
      <c r="AW99" s="37">
        <v>0</v>
      </c>
      <c r="AX99" s="37"/>
      <c r="AY99" s="37"/>
      <c r="AZ99" s="37"/>
      <c r="BA99" s="37"/>
      <c r="BB99" s="37"/>
      <c r="BC99" s="37"/>
      <c r="BD99" s="37"/>
      <c r="BE99" s="37">
        <f t="shared" si="2"/>
        <v>500000</v>
      </c>
      <c r="BF99" s="37"/>
      <c r="BG99" s="37"/>
      <c r="BH99" s="37"/>
      <c r="BI99" s="37"/>
      <c r="BJ99" s="37"/>
      <c r="BK99" s="37"/>
      <c r="BL99" s="37"/>
    </row>
    <row r="100" spans="1:64" ht="33" customHeight="1" x14ac:dyDescent="0.2">
      <c r="A100" s="31">
        <v>0</v>
      </c>
      <c r="B100" s="31"/>
      <c r="C100" s="31"/>
      <c r="D100" s="31"/>
      <c r="E100" s="31"/>
      <c r="F100" s="31"/>
      <c r="G100" s="32" t="s">
        <v>98</v>
      </c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4"/>
      <c r="Z100" s="35" t="s">
        <v>73</v>
      </c>
      <c r="AA100" s="35"/>
      <c r="AB100" s="35"/>
      <c r="AC100" s="35"/>
      <c r="AD100" s="35"/>
      <c r="AE100" s="32" t="s">
        <v>80</v>
      </c>
      <c r="AF100" s="33"/>
      <c r="AG100" s="33"/>
      <c r="AH100" s="33"/>
      <c r="AI100" s="33"/>
      <c r="AJ100" s="33"/>
      <c r="AK100" s="33"/>
      <c r="AL100" s="33"/>
      <c r="AM100" s="33"/>
      <c r="AN100" s="34"/>
      <c r="AO100" s="36">
        <v>6</v>
      </c>
      <c r="AP100" s="36"/>
      <c r="AQ100" s="36"/>
      <c r="AR100" s="36"/>
      <c r="AS100" s="36"/>
      <c r="AT100" s="36"/>
      <c r="AU100" s="36"/>
      <c r="AV100" s="36"/>
      <c r="AW100" s="36">
        <v>0</v>
      </c>
      <c r="AX100" s="36"/>
      <c r="AY100" s="36"/>
      <c r="AZ100" s="36"/>
      <c r="BA100" s="36"/>
      <c r="BB100" s="36"/>
      <c r="BC100" s="36"/>
      <c r="BD100" s="36"/>
      <c r="BE100" s="36">
        <f t="shared" si="2"/>
        <v>6</v>
      </c>
      <c r="BF100" s="36"/>
      <c r="BG100" s="36"/>
      <c r="BH100" s="36"/>
      <c r="BI100" s="36"/>
      <c r="BJ100" s="36"/>
      <c r="BK100" s="36"/>
      <c r="BL100" s="36"/>
    </row>
    <row r="101" spans="1:64" ht="66.75" customHeight="1" x14ac:dyDescent="0.2">
      <c r="A101" s="31">
        <v>0</v>
      </c>
      <c r="B101" s="31"/>
      <c r="C101" s="31"/>
      <c r="D101" s="31"/>
      <c r="E101" s="31"/>
      <c r="F101" s="31"/>
      <c r="G101" s="32" t="s">
        <v>99</v>
      </c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4"/>
      <c r="Z101" s="35" t="s">
        <v>70</v>
      </c>
      <c r="AA101" s="35"/>
      <c r="AB101" s="35"/>
      <c r="AC101" s="35"/>
      <c r="AD101" s="35"/>
      <c r="AE101" s="32" t="s">
        <v>160</v>
      </c>
      <c r="AF101" s="33"/>
      <c r="AG101" s="33"/>
      <c r="AH101" s="33"/>
      <c r="AI101" s="33"/>
      <c r="AJ101" s="33"/>
      <c r="AK101" s="33"/>
      <c r="AL101" s="33"/>
      <c r="AM101" s="33"/>
      <c r="AN101" s="34"/>
      <c r="AO101" s="37">
        <v>0</v>
      </c>
      <c r="AP101" s="37"/>
      <c r="AQ101" s="37"/>
      <c r="AR101" s="37"/>
      <c r="AS101" s="37"/>
      <c r="AT101" s="37"/>
      <c r="AU101" s="37"/>
      <c r="AV101" s="37"/>
      <c r="AW101" s="37">
        <f>6300000-60000-500000</f>
        <v>5740000</v>
      </c>
      <c r="AX101" s="37"/>
      <c r="AY101" s="37"/>
      <c r="AZ101" s="37"/>
      <c r="BA101" s="37"/>
      <c r="BB101" s="37"/>
      <c r="BC101" s="37"/>
      <c r="BD101" s="37"/>
      <c r="BE101" s="37">
        <f t="shared" si="2"/>
        <v>5740000</v>
      </c>
      <c r="BF101" s="37"/>
      <c r="BG101" s="37"/>
      <c r="BH101" s="37"/>
      <c r="BI101" s="37"/>
      <c r="BJ101" s="37"/>
      <c r="BK101" s="37"/>
      <c r="BL101" s="37"/>
    </row>
    <row r="102" spans="1:64" ht="150" customHeight="1" x14ac:dyDescent="0.2">
      <c r="A102" s="31">
        <v>0</v>
      </c>
      <c r="B102" s="31"/>
      <c r="C102" s="31"/>
      <c r="D102" s="31"/>
      <c r="E102" s="31"/>
      <c r="F102" s="31"/>
      <c r="G102" s="32" t="s">
        <v>100</v>
      </c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4"/>
      <c r="Z102" s="35" t="s">
        <v>73</v>
      </c>
      <c r="AA102" s="35"/>
      <c r="AB102" s="35"/>
      <c r="AC102" s="35"/>
      <c r="AD102" s="35"/>
      <c r="AE102" s="32" t="s">
        <v>101</v>
      </c>
      <c r="AF102" s="33"/>
      <c r="AG102" s="33"/>
      <c r="AH102" s="33"/>
      <c r="AI102" s="33"/>
      <c r="AJ102" s="33"/>
      <c r="AK102" s="33"/>
      <c r="AL102" s="33"/>
      <c r="AM102" s="33"/>
      <c r="AN102" s="34"/>
      <c r="AO102" s="36">
        <v>0</v>
      </c>
      <c r="AP102" s="36"/>
      <c r="AQ102" s="36"/>
      <c r="AR102" s="36"/>
      <c r="AS102" s="36"/>
      <c r="AT102" s="36"/>
      <c r="AU102" s="36"/>
      <c r="AV102" s="36"/>
      <c r="AW102" s="36">
        <v>33</v>
      </c>
      <c r="AX102" s="36"/>
      <c r="AY102" s="36"/>
      <c r="AZ102" s="36"/>
      <c r="BA102" s="36"/>
      <c r="BB102" s="36"/>
      <c r="BC102" s="36"/>
      <c r="BD102" s="36"/>
      <c r="BE102" s="36">
        <f t="shared" si="2"/>
        <v>33</v>
      </c>
      <c r="BF102" s="36"/>
      <c r="BG102" s="36"/>
      <c r="BH102" s="36"/>
      <c r="BI102" s="36"/>
      <c r="BJ102" s="36"/>
      <c r="BK102" s="36"/>
      <c r="BL102" s="36"/>
    </row>
    <row r="103" spans="1:64" ht="92.25" customHeight="1" x14ac:dyDescent="0.2">
      <c r="A103" s="31">
        <v>0</v>
      </c>
      <c r="B103" s="31"/>
      <c r="C103" s="31"/>
      <c r="D103" s="31"/>
      <c r="E103" s="31"/>
      <c r="F103" s="31"/>
      <c r="G103" s="38" t="s">
        <v>102</v>
      </c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40"/>
      <c r="Z103" s="35" t="s">
        <v>70</v>
      </c>
      <c r="AA103" s="35"/>
      <c r="AB103" s="35"/>
      <c r="AC103" s="35"/>
      <c r="AD103" s="35"/>
      <c r="AE103" s="32" t="s">
        <v>185</v>
      </c>
      <c r="AF103" s="62"/>
      <c r="AG103" s="62"/>
      <c r="AH103" s="62"/>
      <c r="AI103" s="62"/>
      <c r="AJ103" s="62"/>
      <c r="AK103" s="62"/>
      <c r="AL103" s="62"/>
      <c r="AM103" s="62"/>
      <c r="AN103" s="63"/>
      <c r="AO103" s="37">
        <v>0</v>
      </c>
      <c r="AP103" s="37"/>
      <c r="AQ103" s="37"/>
      <c r="AR103" s="37"/>
      <c r="AS103" s="37"/>
      <c r="AT103" s="37"/>
      <c r="AU103" s="37"/>
      <c r="AV103" s="37"/>
      <c r="AW103" s="37">
        <v>35194000</v>
      </c>
      <c r="AX103" s="37"/>
      <c r="AY103" s="37"/>
      <c r="AZ103" s="37"/>
      <c r="BA103" s="37"/>
      <c r="BB103" s="37"/>
      <c r="BC103" s="37"/>
      <c r="BD103" s="37"/>
      <c r="BE103" s="37">
        <f t="shared" si="2"/>
        <v>35194000</v>
      </c>
      <c r="BF103" s="37"/>
      <c r="BG103" s="37"/>
      <c r="BH103" s="37"/>
      <c r="BI103" s="37"/>
      <c r="BJ103" s="37"/>
      <c r="BK103" s="37"/>
      <c r="BL103" s="37"/>
    </row>
    <row r="104" spans="1:64" ht="152.25" customHeight="1" x14ac:dyDescent="0.2">
      <c r="A104" s="31">
        <v>0</v>
      </c>
      <c r="B104" s="31"/>
      <c r="C104" s="31"/>
      <c r="D104" s="31"/>
      <c r="E104" s="31"/>
      <c r="F104" s="31"/>
      <c r="G104" s="38" t="s">
        <v>103</v>
      </c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40"/>
      <c r="Z104" s="35" t="s">
        <v>73</v>
      </c>
      <c r="AA104" s="35"/>
      <c r="AB104" s="35"/>
      <c r="AC104" s="35"/>
      <c r="AD104" s="35"/>
      <c r="AE104" s="32" t="s">
        <v>101</v>
      </c>
      <c r="AF104" s="33"/>
      <c r="AG104" s="33"/>
      <c r="AH104" s="33"/>
      <c r="AI104" s="33"/>
      <c r="AJ104" s="33"/>
      <c r="AK104" s="33"/>
      <c r="AL104" s="33"/>
      <c r="AM104" s="33"/>
      <c r="AN104" s="34"/>
      <c r="AO104" s="36">
        <v>0</v>
      </c>
      <c r="AP104" s="36"/>
      <c r="AQ104" s="36"/>
      <c r="AR104" s="36"/>
      <c r="AS104" s="36"/>
      <c r="AT104" s="36"/>
      <c r="AU104" s="36"/>
      <c r="AV104" s="36"/>
      <c r="AW104" s="36">
        <v>4</v>
      </c>
      <c r="AX104" s="36"/>
      <c r="AY104" s="36"/>
      <c r="AZ104" s="36"/>
      <c r="BA104" s="36"/>
      <c r="BB104" s="36"/>
      <c r="BC104" s="36"/>
      <c r="BD104" s="36"/>
      <c r="BE104" s="36">
        <f t="shared" si="2"/>
        <v>4</v>
      </c>
      <c r="BF104" s="36"/>
      <c r="BG104" s="36"/>
      <c r="BH104" s="36"/>
      <c r="BI104" s="36"/>
      <c r="BJ104" s="36"/>
      <c r="BK104" s="36"/>
      <c r="BL104" s="36"/>
    </row>
    <row r="105" spans="1:64" ht="93.75" customHeight="1" x14ac:dyDescent="0.2">
      <c r="A105" s="57"/>
      <c r="B105" s="58"/>
      <c r="C105" s="58"/>
      <c r="D105" s="58"/>
      <c r="E105" s="58"/>
      <c r="F105" s="59"/>
      <c r="G105" s="38" t="s">
        <v>176</v>
      </c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1"/>
      <c r="Z105" s="38" t="s">
        <v>70</v>
      </c>
      <c r="AA105" s="60"/>
      <c r="AB105" s="60"/>
      <c r="AC105" s="60"/>
      <c r="AD105" s="61"/>
      <c r="AE105" s="32" t="s">
        <v>185</v>
      </c>
      <c r="AF105" s="62"/>
      <c r="AG105" s="62"/>
      <c r="AH105" s="62"/>
      <c r="AI105" s="62"/>
      <c r="AJ105" s="62"/>
      <c r="AK105" s="62"/>
      <c r="AL105" s="62"/>
      <c r="AM105" s="62"/>
      <c r="AN105" s="63"/>
      <c r="AO105" s="64">
        <v>500000</v>
      </c>
      <c r="AP105" s="65"/>
      <c r="AQ105" s="65"/>
      <c r="AR105" s="65"/>
      <c r="AS105" s="65"/>
      <c r="AT105" s="65"/>
      <c r="AU105" s="65"/>
      <c r="AV105" s="66"/>
      <c r="AW105" s="64">
        <v>0</v>
      </c>
      <c r="AX105" s="65"/>
      <c r="AY105" s="65"/>
      <c r="AZ105" s="65"/>
      <c r="BA105" s="65"/>
      <c r="BB105" s="65"/>
      <c r="BC105" s="65"/>
      <c r="BD105" s="66"/>
      <c r="BE105" s="64">
        <f t="shared" ref="BE105" si="6">AO105+AW105</f>
        <v>500000</v>
      </c>
      <c r="BF105" s="65"/>
      <c r="BG105" s="65"/>
      <c r="BH105" s="65"/>
      <c r="BI105" s="65"/>
      <c r="BJ105" s="65"/>
      <c r="BK105" s="65"/>
      <c r="BL105" s="66"/>
    </row>
    <row r="106" spans="1:64" ht="33.75" customHeight="1" x14ac:dyDescent="0.2">
      <c r="A106" s="57"/>
      <c r="B106" s="58"/>
      <c r="C106" s="58"/>
      <c r="D106" s="58"/>
      <c r="E106" s="58"/>
      <c r="F106" s="59"/>
      <c r="G106" s="38" t="s">
        <v>174</v>
      </c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1"/>
      <c r="Z106" s="38" t="s">
        <v>73</v>
      </c>
      <c r="AA106" s="60"/>
      <c r="AB106" s="60"/>
      <c r="AC106" s="60"/>
      <c r="AD106" s="61"/>
      <c r="AE106" s="38" t="s">
        <v>178</v>
      </c>
      <c r="AF106" s="60"/>
      <c r="AG106" s="60"/>
      <c r="AH106" s="60"/>
      <c r="AI106" s="60"/>
      <c r="AJ106" s="60"/>
      <c r="AK106" s="60"/>
      <c r="AL106" s="60"/>
      <c r="AM106" s="60"/>
      <c r="AN106" s="61"/>
      <c r="AO106" s="134">
        <v>1</v>
      </c>
      <c r="AP106" s="135"/>
      <c r="AQ106" s="135"/>
      <c r="AR106" s="135"/>
      <c r="AS106" s="135"/>
      <c r="AT106" s="135"/>
      <c r="AU106" s="135"/>
      <c r="AV106" s="136"/>
      <c r="AW106" s="134">
        <v>0</v>
      </c>
      <c r="AX106" s="135"/>
      <c r="AY106" s="135"/>
      <c r="AZ106" s="135"/>
      <c r="BA106" s="135"/>
      <c r="BB106" s="135"/>
      <c r="BC106" s="135"/>
      <c r="BD106" s="136"/>
      <c r="BE106" s="134">
        <f t="shared" ref="BE106" si="7">AO106+AW106</f>
        <v>1</v>
      </c>
      <c r="BF106" s="135"/>
      <c r="BG106" s="135"/>
      <c r="BH106" s="135"/>
      <c r="BI106" s="135"/>
      <c r="BJ106" s="135"/>
      <c r="BK106" s="135"/>
      <c r="BL106" s="136"/>
    </row>
    <row r="107" spans="1:64" s="4" customFormat="1" ht="15" customHeight="1" x14ac:dyDescent="0.2">
      <c r="A107" s="42">
        <v>0</v>
      </c>
      <c r="B107" s="42"/>
      <c r="C107" s="42"/>
      <c r="D107" s="42"/>
      <c r="E107" s="42"/>
      <c r="F107" s="42"/>
      <c r="G107" s="43" t="s">
        <v>104</v>
      </c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5"/>
      <c r="Z107" s="46"/>
      <c r="AA107" s="46"/>
      <c r="AB107" s="46"/>
      <c r="AC107" s="46"/>
      <c r="AD107" s="46"/>
      <c r="AE107" s="43"/>
      <c r="AF107" s="44"/>
      <c r="AG107" s="44"/>
      <c r="AH107" s="44"/>
      <c r="AI107" s="44"/>
      <c r="AJ107" s="44"/>
      <c r="AK107" s="44"/>
      <c r="AL107" s="44"/>
      <c r="AM107" s="44"/>
      <c r="AN107" s="45"/>
      <c r="AO107" s="47"/>
      <c r="AP107" s="47"/>
      <c r="AQ107" s="47"/>
      <c r="AR107" s="47"/>
      <c r="AS107" s="47"/>
      <c r="AT107" s="47"/>
      <c r="AU107" s="47"/>
      <c r="AV107" s="47"/>
      <c r="AW107" s="47"/>
      <c r="AX107" s="47"/>
      <c r="AY107" s="47"/>
      <c r="AZ107" s="47"/>
      <c r="BA107" s="47"/>
      <c r="BB107" s="47"/>
      <c r="BC107" s="47"/>
      <c r="BD107" s="47"/>
      <c r="BE107" s="47"/>
      <c r="BF107" s="47"/>
      <c r="BG107" s="47"/>
      <c r="BH107" s="47"/>
      <c r="BI107" s="47"/>
      <c r="BJ107" s="47"/>
      <c r="BK107" s="47"/>
      <c r="BL107" s="47"/>
    </row>
    <row r="108" spans="1:64" ht="20.25" customHeight="1" x14ac:dyDescent="0.2">
      <c r="A108" s="31">
        <v>0</v>
      </c>
      <c r="B108" s="31"/>
      <c r="C108" s="31"/>
      <c r="D108" s="31"/>
      <c r="E108" s="31"/>
      <c r="F108" s="31"/>
      <c r="G108" s="32" t="s">
        <v>105</v>
      </c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4"/>
      <c r="Z108" s="35" t="s">
        <v>73</v>
      </c>
      <c r="AA108" s="35"/>
      <c r="AB108" s="35"/>
      <c r="AC108" s="35"/>
      <c r="AD108" s="35"/>
      <c r="AE108" s="32" t="s">
        <v>74</v>
      </c>
      <c r="AF108" s="33"/>
      <c r="AG108" s="33"/>
      <c r="AH108" s="33"/>
      <c r="AI108" s="33"/>
      <c r="AJ108" s="33"/>
      <c r="AK108" s="33"/>
      <c r="AL108" s="33"/>
      <c r="AM108" s="33"/>
      <c r="AN108" s="34"/>
      <c r="AO108" s="36">
        <v>132</v>
      </c>
      <c r="AP108" s="36"/>
      <c r="AQ108" s="36"/>
      <c r="AR108" s="36"/>
      <c r="AS108" s="36"/>
      <c r="AT108" s="36"/>
      <c r="AU108" s="36"/>
      <c r="AV108" s="36"/>
      <c r="AW108" s="36">
        <v>0</v>
      </c>
      <c r="AX108" s="36"/>
      <c r="AY108" s="36"/>
      <c r="AZ108" s="36"/>
      <c r="BA108" s="36"/>
      <c r="BB108" s="36"/>
      <c r="BC108" s="36"/>
      <c r="BD108" s="36"/>
      <c r="BE108" s="36">
        <f t="shared" ref="BE108:BE132" si="8">AO108+AW108</f>
        <v>132</v>
      </c>
      <c r="BF108" s="36"/>
      <c r="BG108" s="36"/>
      <c r="BH108" s="36"/>
      <c r="BI108" s="36"/>
      <c r="BJ108" s="36"/>
      <c r="BK108" s="36"/>
      <c r="BL108" s="36"/>
    </row>
    <row r="109" spans="1:64" ht="32.25" customHeight="1" x14ac:dyDescent="0.2">
      <c r="A109" s="31">
        <v>0</v>
      </c>
      <c r="B109" s="31"/>
      <c r="C109" s="31"/>
      <c r="D109" s="31"/>
      <c r="E109" s="31"/>
      <c r="F109" s="31"/>
      <c r="G109" s="32" t="s">
        <v>106</v>
      </c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4"/>
      <c r="Z109" s="35" t="s">
        <v>73</v>
      </c>
      <c r="AA109" s="35"/>
      <c r="AB109" s="35"/>
      <c r="AC109" s="35"/>
      <c r="AD109" s="35"/>
      <c r="AE109" s="32" t="s">
        <v>76</v>
      </c>
      <c r="AF109" s="33"/>
      <c r="AG109" s="33"/>
      <c r="AH109" s="33"/>
      <c r="AI109" s="33"/>
      <c r="AJ109" s="33"/>
      <c r="AK109" s="33"/>
      <c r="AL109" s="33"/>
      <c r="AM109" s="33"/>
      <c r="AN109" s="34"/>
      <c r="AO109" s="56">
        <v>8</v>
      </c>
      <c r="AP109" s="56"/>
      <c r="AQ109" s="56"/>
      <c r="AR109" s="56"/>
      <c r="AS109" s="56"/>
      <c r="AT109" s="56"/>
      <c r="AU109" s="56"/>
      <c r="AV109" s="56"/>
      <c r="AW109" s="56">
        <v>0</v>
      </c>
      <c r="AX109" s="56"/>
      <c r="AY109" s="56"/>
      <c r="AZ109" s="56"/>
      <c r="BA109" s="56"/>
      <c r="BB109" s="56"/>
      <c r="BC109" s="56"/>
      <c r="BD109" s="56"/>
      <c r="BE109" s="56">
        <f t="shared" si="8"/>
        <v>8</v>
      </c>
      <c r="BF109" s="56"/>
      <c r="BG109" s="56"/>
      <c r="BH109" s="56"/>
      <c r="BI109" s="56"/>
      <c r="BJ109" s="56"/>
      <c r="BK109" s="56"/>
      <c r="BL109" s="56"/>
    </row>
    <row r="110" spans="1:64" ht="30" customHeight="1" x14ac:dyDescent="0.2">
      <c r="A110" s="31">
        <v>0</v>
      </c>
      <c r="B110" s="31"/>
      <c r="C110" s="31"/>
      <c r="D110" s="31"/>
      <c r="E110" s="31"/>
      <c r="F110" s="31"/>
      <c r="G110" s="32" t="s">
        <v>107</v>
      </c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4"/>
      <c r="Z110" s="35" t="s">
        <v>73</v>
      </c>
      <c r="AA110" s="35"/>
      <c r="AB110" s="35"/>
      <c r="AC110" s="35"/>
      <c r="AD110" s="35"/>
      <c r="AE110" s="32" t="s">
        <v>80</v>
      </c>
      <c r="AF110" s="33"/>
      <c r="AG110" s="33"/>
      <c r="AH110" s="33"/>
      <c r="AI110" s="33"/>
      <c r="AJ110" s="33"/>
      <c r="AK110" s="33"/>
      <c r="AL110" s="33"/>
      <c r="AM110" s="33"/>
      <c r="AN110" s="34"/>
      <c r="AO110" s="36">
        <v>3</v>
      </c>
      <c r="AP110" s="36"/>
      <c r="AQ110" s="36"/>
      <c r="AR110" s="36"/>
      <c r="AS110" s="36"/>
      <c r="AT110" s="36"/>
      <c r="AU110" s="36"/>
      <c r="AV110" s="36"/>
      <c r="AW110" s="36">
        <v>0</v>
      </c>
      <c r="AX110" s="36"/>
      <c r="AY110" s="36"/>
      <c r="AZ110" s="36"/>
      <c r="BA110" s="36"/>
      <c r="BB110" s="36"/>
      <c r="BC110" s="36"/>
      <c r="BD110" s="36"/>
      <c r="BE110" s="36">
        <f t="shared" si="8"/>
        <v>3</v>
      </c>
      <c r="BF110" s="36"/>
      <c r="BG110" s="36"/>
      <c r="BH110" s="36"/>
      <c r="BI110" s="36"/>
      <c r="BJ110" s="36"/>
      <c r="BK110" s="36"/>
      <c r="BL110" s="36"/>
    </row>
    <row r="111" spans="1:64" ht="31.5" customHeight="1" x14ac:dyDescent="0.2">
      <c r="A111" s="31">
        <v>0</v>
      </c>
      <c r="B111" s="31"/>
      <c r="C111" s="31"/>
      <c r="D111" s="31"/>
      <c r="E111" s="31"/>
      <c r="F111" s="31"/>
      <c r="G111" s="32" t="s">
        <v>108</v>
      </c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4"/>
      <c r="Z111" s="35" t="s">
        <v>73</v>
      </c>
      <c r="AA111" s="35"/>
      <c r="AB111" s="35"/>
      <c r="AC111" s="35"/>
      <c r="AD111" s="35"/>
      <c r="AE111" s="32" t="s">
        <v>82</v>
      </c>
      <c r="AF111" s="33"/>
      <c r="AG111" s="33"/>
      <c r="AH111" s="33"/>
      <c r="AI111" s="33"/>
      <c r="AJ111" s="33"/>
      <c r="AK111" s="33"/>
      <c r="AL111" s="33"/>
      <c r="AM111" s="33"/>
      <c r="AN111" s="34"/>
      <c r="AO111" s="36">
        <v>350</v>
      </c>
      <c r="AP111" s="36"/>
      <c r="AQ111" s="36"/>
      <c r="AR111" s="36"/>
      <c r="AS111" s="36"/>
      <c r="AT111" s="36"/>
      <c r="AU111" s="36"/>
      <c r="AV111" s="36"/>
      <c r="AW111" s="36">
        <v>0</v>
      </c>
      <c r="AX111" s="36"/>
      <c r="AY111" s="36"/>
      <c r="AZ111" s="36"/>
      <c r="BA111" s="36"/>
      <c r="BB111" s="36"/>
      <c r="BC111" s="36"/>
      <c r="BD111" s="36"/>
      <c r="BE111" s="36">
        <f t="shared" si="8"/>
        <v>350</v>
      </c>
      <c r="BF111" s="36"/>
      <c r="BG111" s="36"/>
      <c r="BH111" s="36"/>
      <c r="BI111" s="36"/>
      <c r="BJ111" s="36"/>
      <c r="BK111" s="36"/>
      <c r="BL111" s="36"/>
    </row>
    <row r="112" spans="1:64" ht="23.25" customHeight="1" x14ac:dyDescent="0.2">
      <c r="A112" s="31">
        <v>0</v>
      </c>
      <c r="B112" s="31"/>
      <c r="C112" s="31"/>
      <c r="D112" s="31"/>
      <c r="E112" s="31"/>
      <c r="F112" s="31"/>
      <c r="G112" s="32" t="s">
        <v>109</v>
      </c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4"/>
      <c r="Z112" s="35" t="s">
        <v>73</v>
      </c>
      <c r="AA112" s="35"/>
      <c r="AB112" s="35"/>
      <c r="AC112" s="35"/>
      <c r="AD112" s="35"/>
      <c r="AE112" s="32" t="s">
        <v>183</v>
      </c>
      <c r="AF112" s="33"/>
      <c r="AG112" s="33"/>
      <c r="AH112" s="33"/>
      <c r="AI112" s="33"/>
      <c r="AJ112" s="33"/>
      <c r="AK112" s="33"/>
      <c r="AL112" s="33"/>
      <c r="AM112" s="33"/>
      <c r="AN112" s="34"/>
      <c r="AO112" s="56">
        <v>211</v>
      </c>
      <c r="AP112" s="56"/>
      <c r="AQ112" s="56"/>
      <c r="AR112" s="56"/>
      <c r="AS112" s="56"/>
      <c r="AT112" s="56"/>
      <c r="AU112" s="56"/>
      <c r="AV112" s="56"/>
      <c r="AW112" s="36">
        <v>0</v>
      </c>
      <c r="AX112" s="36"/>
      <c r="AY112" s="36"/>
      <c r="AZ112" s="36"/>
      <c r="BA112" s="36"/>
      <c r="BB112" s="36"/>
      <c r="BC112" s="36"/>
      <c r="BD112" s="36"/>
      <c r="BE112" s="36">
        <f t="shared" si="8"/>
        <v>211</v>
      </c>
      <c r="BF112" s="36"/>
      <c r="BG112" s="36"/>
      <c r="BH112" s="36"/>
      <c r="BI112" s="36"/>
      <c r="BJ112" s="36"/>
      <c r="BK112" s="36"/>
      <c r="BL112" s="36"/>
    </row>
    <row r="113" spans="1:64" ht="36" customHeight="1" x14ac:dyDescent="0.2">
      <c r="A113" s="31">
        <v>0</v>
      </c>
      <c r="B113" s="31"/>
      <c r="C113" s="31"/>
      <c r="D113" s="31"/>
      <c r="E113" s="31"/>
      <c r="F113" s="31"/>
      <c r="G113" s="32" t="s">
        <v>110</v>
      </c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4"/>
      <c r="Z113" s="35" t="s">
        <v>88</v>
      </c>
      <c r="AA113" s="35"/>
      <c r="AB113" s="35"/>
      <c r="AC113" s="35"/>
      <c r="AD113" s="35"/>
      <c r="AE113" s="38" t="s">
        <v>111</v>
      </c>
      <c r="AF113" s="39"/>
      <c r="AG113" s="39"/>
      <c r="AH113" s="39"/>
      <c r="AI113" s="39"/>
      <c r="AJ113" s="39"/>
      <c r="AK113" s="39"/>
      <c r="AL113" s="39"/>
      <c r="AM113" s="39"/>
      <c r="AN113" s="40"/>
      <c r="AO113" s="56">
        <v>263</v>
      </c>
      <c r="AP113" s="56"/>
      <c r="AQ113" s="56"/>
      <c r="AR113" s="56"/>
      <c r="AS113" s="56"/>
      <c r="AT113" s="56"/>
      <c r="AU113" s="56"/>
      <c r="AV113" s="56"/>
      <c r="AW113" s="49">
        <v>8.6400000000000005E-2</v>
      </c>
      <c r="AX113" s="49"/>
      <c r="AY113" s="49"/>
      <c r="AZ113" s="49"/>
      <c r="BA113" s="49"/>
      <c r="BB113" s="49"/>
      <c r="BC113" s="49"/>
      <c r="BD113" s="49"/>
      <c r="BE113" s="49">
        <f t="shared" si="8"/>
        <v>263.08640000000003</v>
      </c>
      <c r="BF113" s="49"/>
      <c r="BG113" s="49"/>
      <c r="BH113" s="49"/>
      <c r="BI113" s="49"/>
      <c r="BJ113" s="49"/>
      <c r="BK113" s="49"/>
      <c r="BL113" s="49"/>
    </row>
    <row r="114" spans="1:64" ht="56.25" customHeight="1" x14ac:dyDescent="0.2">
      <c r="A114" s="31">
        <v>0</v>
      </c>
      <c r="B114" s="31"/>
      <c r="C114" s="31"/>
      <c r="D114" s="31"/>
      <c r="E114" s="31"/>
      <c r="F114" s="31"/>
      <c r="G114" s="50" t="s">
        <v>180</v>
      </c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2"/>
      <c r="Z114" s="35" t="s">
        <v>73</v>
      </c>
      <c r="AA114" s="35"/>
      <c r="AB114" s="35"/>
      <c r="AC114" s="35"/>
      <c r="AD114" s="35"/>
      <c r="AE114" s="53" t="s">
        <v>91</v>
      </c>
      <c r="AF114" s="54"/>
      <c r="AG114" s="54"/>
      <c r="AH114" s="54"/>
      <c r="AI114" s="54"/>
      <c r="AJ114" s="54"/>
      <c r="AK114" s="54"/>
      <c r="AL114" s="54"/>
      <c r="AM114" s="54"/>
      <c r="AN114" s="55"/>
      <c r="AO114" s="36">
        <v>0</v>
      </c>
      <c r="AP114" s="36"/>
      <c r="AQ114" s="36"/>
      <c r="AR114" s="36"/>
      <c r="AS114" s="36"/>
      <c r="AT114" s="36"/>
      <c r="AU114" s="36"/>
      <c r="AV114" s="36"/>
      <c r="AW114" s="36">
        <v>4</v>
      </c>
      <c r="AX114" s="36"/>
      <c r="AY114" s="36"/>
      <c r="AZ114" s="36"/>
      <c r="BA114" s="36"/>
      <c r="BB114" s="36"/>
      <c r="BC114" s="36"/>
      <c r="BD114" s="36"/>
      <c r="BE114" s="36">
        <f t="shared" si="8"/>
        <v>4</v>
      </c>
      <c r="BF114" s="36"/>
      <c r="BG114" s="36"/>
      <c r="BH114" s="36"/>
      <c r="BI114" s="36"/>
      <c r="BJ114" s="36"/>
      <c r="BK114" s="36"/>
      <c r="BL114" s="36"/>
    </row>
    <row r="115" spans="1:64" ht="37.5" customHeight="1" x14ac:dyDescent="0.2">
      <c r="A115" s="31">
        <v>0</v>
      </c>
      <c r="B115" s="31"/>
      <c r="C115" s="31"/>
      <c r="D115" s="31"/>
      <c r="E115" s="31"/>
      <c r="F115" s="31"/>
      <c r="G115" s="32" t="s">
        <v>112</v>
      </c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4"/>
      <c r="Z115" s="35" t="s">
        <v>73</v>
      </c>
      <c r="AA115" s="35"/>
      <c r="AB115" s="35"/>
      <c r="AC115" s="35"/>
      <c r="AD115" s="35"/>
      <c r="AE115" s="32" t="s">
        <v>80</v>
      </c>
      <c r="AF115" s="33"/>
      <c r="AG115" s="33"/>
      <c r="AH115" s="33"/>
      <c r="AI115" s="33"/>
      <c r="AJ115" s="33"/>
      <c r="AK115" s="33"/>
      <c r="AL115" s="33"/>
      <c r="AM115" s="33"/>
      <c r="AN115" s="34"/>
      <c r="AO115" s="36">
        <v>4</v>
      </c>
      <c r="AP115" s="36"/>
      <c r="AQ115" s="36"/>
      <c r="AR115" s="36"/>
      <c r="AS115" s="36"/>
      <c r="AT115" s="36"/>
      <c r="AU115" s="36"/>
      <c r="AV115" s="36"/>
      <c r="AW115" s="36">
        <v>0</v>
      </c>
      <c r="AX115" s="36"/>
      <c r="AY115" s="36"/>
      <c r="AZ115" s="36"/>
      <c r="BA115" s="36"/>
      <c r="BB115" s="36"/>
      <c r="BC115" s="36"/>
      <c r="BD115" s="36"/>
      <c r="BE115" s="36">
        <f t="shared" si="8"/>
        <v>4</v>
      </c>
      <c r="BF115" s="36"/>
      <c r="BG115" s="36"/>
      <c r="BH115" s="36"/>
      <c r="BI115" s="36"/>
      <c r="BJ115" s="36"/>
      <c r="BK115" s="36"/>
      <c r="BL115" s="36"/>
    </row>
    <row r="116" spans="1:64" ht="21" customHeight="1" x14ac:dyDescent="0.2">
      <c r="A116" s="31">
        <v>0</v>
      </c>
      <c r="B116" s="31"/>
      <c r="C116" s="31"/>
      <c r="D116" s="31"/>
      <c r="E116" s="31"/>
      <c r="F116" s="31"/>
      <c r="G116" s="32" t="s">
        <v>113</v>
      </c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4"/>
      <c r="Z116" s="35" t="s">
        <v>73</v>
      </c>
      <c r="AA116" s="35"/>
      <c r="AB116" s="35"/>
      <c r="AC116" s="35"/>
      <c r="AD116" s="35"/>
      <c r="AE116" s="32" t="s">
        <v>80</v>
      </c>
      <c r="AF116" s="33"/>
      <c r="AG116" s="33"/>
      <c r="AH116" s="33"/>
      <c r="AI116" s="33"/>
      <c r="AJ116" s="33"/>
      <c r="AK116" s="33"/>
      <c r="AL116" s="33"/>
      <c r="AM116" s="33"/>
      <c r="AN116" s="34"/>
      <c r="AO116" s="36">
        <v>0</v>
      </c>
      <c r="AP116" s="36"/>
      <c r="AQ116" s="36"/>
      <c r="AR116" s="36"/>
      <c r="AS116" s="36"/>
      <c r="AT116" s="36"/>
      <c r="AU116" s="36"/>
      <c r="AV116" s="36"/>
      <c r="AW116" s="36">
        <v>1</v>
      </c>
      <c r="AX116" s="36"/>
      <c r="AY116" s="36"/>
      <c r="AZ116" s="36"/>
      <c r="BA116" s="36"/>
      <c r="BB116" s="36"/>
      <c r="BC116" s="36"/>
      <c r="BD116" s="36"/>
      <c r="BE116" s="36">
        <f t="shared" si="8"/>
        <v>1</v>
      </c>
      <c r="BF116" s="36"/>
      <c r="BG116" s="36"/>
      <c r="BH116" s="36"/>
      <c r="BI116" s="36"/>
      <c r="BJ116" s="36"/>
      <c r="BK116" s="36"/>
      <c r="BL116" s="36"/>
    </row>
    <row r="117" spans="1:64" ht="34.5" customHeight="1" x14ac:dyDescent="0.2">
      <c r="A117" s="31">
        <v>0</v>
      </c>
      <c r="B117" s="31"/>
      <c r="C117" s="31"/>
      <c r="D117" s="31"/>
      <c r="E117" s="31"/>
      <c r="F117" s="31"/>
      <c r="G117" s="32" t="s">
        <v>114</v>
      </c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4"/>
      <c r="Z117" s="35" t="s">
        <v>73</v>
      </c>
      <c r="AA117" s="35"/>
      <c r="AB117" s="35"/>
      <c r="AC117" s="35"/>
      <c r="AD117" s="35"/>
      <c r="AE117" s="32" t="s">
        <v>91</v>
      </c>
      <c r="AF117" s="33"/>
      <c r="AG117" s="33"/>
      <c r="AH117" s="33"/>
      <c r="AI117" s="33"/>
      <c r="AJ117" s="33"/>
      <c r="AK117" s="33"/>
      <c r="AL117" s="33"/>
      <c r="AM117" s="33"/>
      <c r="AN117" s="34"/>
      <c r="AO117" s="36">
        <v>0</v>
      </c>
      <c r="AP117" s="36"/>
      <c r="AQ117" s="36"/>
      <c r="AR117" s="36"/>
      <c r="AS117" s="36"/>
      <c r="AT117" s="36"/>
      <c r="AU117" s="36"/>
      <c r="AV117" s="36"/>
      <c r="AW117" s="36">
        <v>1</v>
      </c>
      <c r="AX117" s="36"/>
      <c r="AY117" s="36"/>
      <c r="AZ117" s="36"/>
      <c r="BA117" s="36"/>
      <c r="BB117" s="36"/>
      <c r="BC117" s="36"/>
      <c r="BD117" s="36"/>
      <c r="BE117" s="36">
        <f t="shared" si="8"/>
        <v>1</v>
      </c>
      <c r="BF117" s="36"/>
      <c r="BG117" s="36"/>
      <c r="BH117" s="36"/>
      <c r="BI117" s="36"/>
      <c r="BJ117" s="36"/>
      <c r="BK117" s="36"/>
      <c r="BL117" s="36"/>
    </row>
    <row r="118" spans="1:64" ht="36" customHeight="1" x14ac:dyDescent="0.2">
      <c r="A118" s="31">
        <v>0</v>
      </c>
      <c r="B118" s="31"/>
      <c r="C118" s="31"/>
      <c r="D118" s="31"/>
      <c r="E118" s="31"/>
      <c r="F118" s="31"/>
      <c r="G118" s="32" t="s">
        <v>115</v>
      </c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4"/>
      <c r="Z118" s="35" t="s">
        <v>73</v>
      </c>
      <c r="AA118" s="35"/>
      <c r="AB118" s="35"/>
      <c r="AC118" s="35"/>
      <c r="AD118" s="35"/>
      <c r="AE118" s="32" t="s">
        <v>80</v>
      </c>
      <c r="AF118" s="33"/>
      <c r="AG118" s="33"/>
      <c r="AH118" s="33"/>
      <c r="AI118" s="33"/>
      <c r="AJ118" s="33"/>
      <c r="AK118" s="33"/>
      <c r="AL118" s="33"/>
      <c r="AM118" s="33"/>
      <c r="AN118" s="34"/>
      <c r="AO118" s="36">
        <v>6</v>
      </c>
      <c r="AP118" s="36"/>
      <c r="AQ118" s="36"/>
      <c r="AR118" s="36"/>
      <c r="AS118" s="36"/>
      <c r="AT118" s="36"/>
      <c r="AU118" s="36"/>
      <c r="AV118" s="36"/>
      <c r="AW118" s="36">
        <v>0</v>
      </c>
      <c r="AX118" s="36"/>
      <c r="AY118" s="36"/>
      <c r="AZ118" s="36"/>
      <c r="BA118" s="36"/>
      <c r="BB118" s="36"/>
      <c r="BC118" s="36"/>
      <c r="BD118" s="36"/>
      <c r="BE118" s="36">
        <f t="shared" si="8"/>
        <v>6</v>
      </c>
      <c r="BF118" s="36"/>
      <c r="BG118" s="36"/>
      <c r="BH118" s="36"/>
      <c r="BI118" s="36"/>
      <c r="BJ118" s="36"/>
      <c r="BK118" s="36"/>
      <c r="BL118" s="36"/>
    </row>
    <row r="119" spans="1:64" ht="154.5" customHeight="1" x14ac:dyDescent="0.2">
      <c r="A119" s="31">
        <v>0</v>
      </c>
      <c r="B119" s="31"/>
      <c r="C119" s="31"/>
      <c r="D119" s="31"/>
      <c r="E119" s="31"/>
      <c r="F119" s="31"/>
      <c r="G119" s="38" t="s">
        <v>116</v>
      </c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40"/>
      <c r="Z119" s="35" t="s">
        <v>73</v>
      </c>
      <c r="AA119" s="35"/>
      <c r="AB119" s="35"/>
      <c r="AC119" s="35"/>
      <c r="AD119" s="35"/>
      <c r="AE119" s="32" t="s">
        <v>101</v>
      </c>
      <c r="AF119" s="33"/>
      <c r="AG119" s="33"/>
      <c r="AH119" s="33"/>
      <c r="AI119" s="33"/>
      <c r="AJ119" s="33"/>
      <c r="AK119" s="33"/>
      <c r="AL119" s="33"/>
      <c r="AM119" s="33"/>
      <c r="AN119" s="34"/>
      <c r="AO119" s="36">
        <v>0</v>
      </c>
      <c r="AP119" s="36"/>
      <c r="AQ119" s="36"/>
      <c r="AR119" s="36"/>
      <c r="AS119" s="36"/>
      <c r="AT119" s="36"/>
      <c r="AU119" s="36"/>
      <c r="AV119" s="36"/>
      <c r="AW119" s="36">
        <v>33</v>
      </c>
      <c r="AX119" s="36"/>
      <c r="AY119" s="36"/>
      <c r="AZ119" s="36"/>
      <c r="BA119" s="36"/>
      <c r="BB119" s="36"/>
      <c r="BC119" s="36"/>
      <c r="BD119" s="36"/>
      <c r="BE119" s="36">
        <f t="shared" si="8"/>
        <v>33</v>
      </c>
      <c r="BF119" s="36"/>
      <c r="BG119" s="36"/>
      <c r="BH119" s="36"/>
      <c r="BI119" s="36"/>
      <c r="BJ119" s="36"/>
      <c r="BK119" s="36"/>
      <c r="BL119" s="36"/>
    </row>
    <row r="120" spans="1:64" ht="155.25" customHeight="1" x14ac:dyDescent="0.2">
      <c r="A120" s="31">
        <v>0</v>
      </c>
      <c r="B120" s="31"/>
      <c r="C120" s="31"/>
      <c r="D120" s="31"/>
      <c r="E120" s="31"/>
      <c r="F120" s="31"/>
      <c r="G120" s="38" t="s">
        <v>162</v>
      </c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40"/>
      <c r="Z120" s="35" t="s">
        <v>73</v>
      </c>
      <c r="AA120" s="35"/>
      <c r="AB120" s="35"/>
      <c r="AC120" s="35"/>
      <c r="AD120" s="35"/>
      <c r="AE120" s="32" t="s">
        <v>101</v>
      </c>
      <c r="AF120" s="33"/>
      <c r="AG120" s="33"/>
      <c r="AH120" s="33"/>
      <c r="AI120" s="33"/>
      <c r="AJ120" s="33"/>
      <c r="AK120" s="33"/>
      <c r="AL120" s="33"/>
      <c r="AM120" s="33"/>
      <c r="AN120" s="34"/>
      <c r="AO120" s="36">
        <v>0</v>
      </c>
      <c r="AP120" s="36"/>
      <c r="AQ120" s="36"/>
      <c r="AR120" s="36"/>
      <c r="AS120" s="36"/>
      <c r="AT120" s="36"/>
      <c r="AU120" s="36"/>
      <c r="AV120" s="36"/>
      <c r="AW120" s="36">
        <v>4</v>
      </c>
      <c r="AX120" s="36"/>
      <c r="AY120" s="36"/>
      <c r="AZ120" s="36"/>
      <c r="BA120" s="36"/>
      <c r="BB120" s="36"/>
      <c r="BC120" s="36"/>
      <c r="BD120" s="36"/>
      <c r="BE120" s="36">
        <f t="shared" si="8"/>
        <v>4</v>
      </c>
      <c r="BF120" s="36"/>
      <c r="BG120" s="36"/>
      <c r="BH120" s="36"/>
      <c r="BI120" s="36"/>
      <c r="BJ120" s="36"/>
      <c r="BK120" s="36"/>
      <c r="BL120" s="36"/>
    </row>
    <row r="121" spans="1:64" ht="37.5" customHeight="1" x14ac:dyDescent="0.2">
      <c r="A121" s="57"/>
      <c r="B121" s="58"/>
      <c r="C121" s="58"/>
      <c r="D121" s="58"/>
      <c r="E121" s="58"/>
      <c r="F121" s="59"/>
      <c r="G121" s="38" t="s">
        <v>172</v>
      </c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1"/>
      <c r="Z121" s="38" t="s">
        <v>73</v>
      </c>
      <c r="AA121" s="60"/>
      <c r="AB121" s="60"/>
      <c r="AC121" s="60"/>
      <c r="AD121" s="61"/>
      <c r="AE121" s="38" t="s">
        <v>178</v>
      </c>
      <c r="AF121" s="60"/>
      <c r="AG121" s="60"/>
      <c r="AH121" s="60"/>
      <c r="AI121" s="60"/>
      <c r="AJ121" s="60"/>
      <c r="AK121" s="60"/>
      <c r="AL121" s="60"/>
      <c r="AM121" s="60"/>
      <c r="AN121" s="61"/>
      <c r="AO121" s="134">
        <v>1</v>
      </c>
      <c r="AP121" s="135"/>
      <c r="AQ121" s="135"/>
      <c r="AR121" s="135"/>
      <c r="AS121" s="135"/>
      <c r="AT121" s="135"/>
      <c r="AU121" s="135"/>
      <c r="AV121" s="136"/>
      <c r="AW121" s="134">
        <v>0</v>
      </c>
      <c r="AX121" s="135"/>
      <c r="AY121" s="135"/>
      <c r="AZ121" s="135"/>
      <c r="BA121" s="135"/>
      <c r="BB121" s="135"/>
      <c r="BC121" s="135"/>
      <c r="BD121" s="136"/>
      <c r="BE121" s="134">
        <f t="shared" ref="BE121" si="9">AO121+AW121</f>
        <v>1</v>
      </c>
      <c r="BF121" s="135"/>
      <c r="BG121" s="135"/>
      <c r="BH121" s="135"/>
      <c r="BI121" s="135"/>
      <c r="BJ121" s="135"/>
      <c r="BK121" s="135"/>
      <c r="BL121" s="136"/>
    </row>
    <row r="122" spans="1:64" s="4" customFormat="1" ht="17.25" customHeight="1" x14ac:dyDescent="0.2">
      <c r="A122" s="42">
        <v>0</v>
      </c>
      <c r="B122" s="42"/>
      <c r="C122" s="42"/>
      <c r="D122" s="42"/>
      <c r="E122" s="42"/>
      <c r="F122" s="42"/>
      <c r="G122" s="43" t="s">
        <v>117</v>
      </c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5"/>
      <c r="Z122" s="46"/>
      <c r="AA122" s="46"/>
      <c r="AB122" s="46"/>
      <c r="AC122" s="46"/>
      <c r="AD122" s="46"/>
      <c r="AE122" s="43"/>
      <c r="AF122" s="44"/>
      <c r="AG122" s="44"/>
      <c r="AH122" s="44"/>
      <c r="AI122" s="44"/>
      <c r="AJ122" s="44"/>
      <c r="AK122" s="44"/>
      <c r="AL122" s="44"/>
      <c r="AM122" s="44"/>
      <c r="AN122" s="45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</row>
    <row r="123" spans="1:64" ht="18.75" customHeight="1" x14ac:dyDescent="0.2">
      <c r="A123" s="31">
        <v>0</v>
      </c>
      <c r="B123" s="31"/>
      <c r="C123" s="31"/>
      <c r="D123" s="31"/>
      <c r="E123" s="31"/>
      <c r="F123" s="31"/>
      <c r="G123" s="32" t="s">
        <v>118</v>
      </c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4"/>
      <c r="Z123" s="35" t="s">
        <v>70</v>
      </c>
      <c r="AA123" s="35"/>
      <c r="AB123" s="35"/>
      <c r="AC123" s="35"/>
      <c r="AD123" s="35"/>
      <c r="AE123" s="38" t="s">
        <v>119</v>
      </c>
      <c r="AF123" s="39"/>
      <c r="AG123" s="39"/>
      <c r="AH123" s="39"/>
      <c r="AI123" s="39"/>
      <c r="AJ123" s="39"/>
      <c r="AK123" s="39"/>
      <c r="AL123" s="39"/>
      <c r="AM123" s="39"/>
      <c r="AN123" s="40"/>
      <c r="AO123" s="37">
        <v>7903.93</v>
      </c>
      <c r="AP123" s="37"/>
      <c r="AQ123" s="37"/>
      <c r="AR123" s="37"/>
      <c r="AS123" s="37"/>
      <c r="AT123" s="37"/>
      <c r="AU123" s="37"/>
      <c r="AV123" s="37"/>
      <c r="AW123" s="37">
        <v>0</v>
      </c>
      <c r="AX123" s="37"/>
      <c r="AY123" s="37"/>
      <c r="AZ123" s="37"/>
      <c r="BA123" s="37"/>
      <c r="BB123" s="37"/>
      <c r="BC123" s="37"/>
      <c r="BD123" s="37"/>
      <c r="BE123" s="37">
        <v>7903.93</v>
      </c>
      <c r="BF123" s="37"/>
      <c r="BG123" s="37"/>
      <c r="BH123" s="37"/>
      <c r="BI123" s="37"/>
      <c r="BJ123" s="37"/>
      <c r="BK123" s="37"/>
      <c r="BL123" s="37"/>
    </row>
    <row r="124" spans="1:64" ht="33.75" customHeight="1" x14ac:dyDescent="0.2">
      <c r="A124" s="31">
        <v>0</v>
      </c>
      <c r="B124" s="31"/>
      <c r="C124" s="31"/>
      <c r="D124" s="31"/>
      <c r="E124" s="31"/>
      <c r="F124" s="31"/>
      <c r="G124" s="32" t="s">
        <v>120</v>
      </c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4"/>
      <c r="Z124" s="35" t="s">
        <v>70</v>
      </c>
      <c r="AA124" s="35"/>
      <c r="AB124" s="35"/>
      <c r="AC124" s="35"/>
      <c r="AD124" s="35"/>
      <c r="AE124" s="38" t="s">
        <v>119</v>
      </c>
      <c r="AF124" s="39"/>
      <c r="AG124" s="39"/>
      <c r="AH124" s="39"/>
      <c r="AI124" s="39"/>
      <c r="AJ124" s="39"/>
      <c r="AK124" s="39"/>
      <c r="AL124" s="39"/>
      <c r="AM124" s="39"/>
      <c r="AN124" s="40"/>
      <c r="AO124" s="41">
        <v>89947.5</v>
      </c>
      <c r="AP124" s="41"/>
      <c r="AQ124" s="41"/>
      <c r="AR124" s="41"/>
      <c r="AS124" s="41"/>
      <c r="AT124" s="41"/>
      <c r="AU124" s="41"/>
      <c r="AV124" s="41"/>
      <c r="AW124" s="41">
        <v>0</v>
      </c>
      <c r="AX124" s="41"/>
      <c r="AY124" s="41"/>
      <c r="AZ124" s="41"/>
      <c r="BA124" s="41"/>
      <c r="BB124" s="41"/>
      <c r="BC124" s="41"/>
      <c r="BD124" s="41"/>
      <c r="BE124" s="41">
        <f>AO124</f>
        <v>89947.5</v>
      </c>
      <c r="BF124" s="41"/>
      <c r="BG124" s="41"/>
      <c r="BH124" s="41"/>
      <c r="BI124" s="41"/>
      <c r="BJ124" s="41"/>
      <c r="BK124" s="41"/>
      <c r="BL124" s="41"/>
    </row>
    <row r="125" spans="1:64" ht="22.5" customHeight="1" x14ac:dyDescent="0.2">
      <c r="A125" s="31">
        <v>0</v>
      </c>
      <c r="B125" s="31"/>
      <c r="C125" s="31"/>
      <c r="D125" s="31"/>
      <c r="E125" s="31"/>
      <c r="F125" s="31"/>
      <c r="G125" s="32" t="s">
        <v>121</v>
      </c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4"/>
      <c r="Z125" s="35" t="s">
        <v>70</v>
      </c>
      <c r="AA125" s="35"/>
      <c r="AB125" s="35"/>
      <c r="AC125" s="35"/>
      <c r="AD125" s="35"/>
      <c r="AE125" s="38" t="s">
        <v>119</v>
      </c>
      <c r="AF125" s="39"/>
      <c r="AG125" s="39"/>
      <c r="AH125" s="39"/>
      <c r="AI125" s="39"/>
      <c r="AJ125" s="39"/>
      <c r="AK125" s="39"/>
      <c r="AL125" s="39"/>
      <c r="AM125" s="39"/>
      <c r="AN125" s="40"/>
      <c r="AO125" s="37">
        <v>30000</v>
      </c>
      <c r="AP125" s="37"/>
      <c r="AQ125" s="37"/>
      <c r="AR125" s="37"/>
      <c r="AS125" s="37"/>
      <c r="AT125" s="37"/>
      <c r="AU125" s="37"/>
      <c r="AV125" s="37"/>
      <c r="AW125" s="37">
        <v>0</v>
      </c>
      <c r="AX125" s="37"/>
      <c r="AY125" s="37"/>
      <c r="AZ125" s="37"/>
      <c r="BA125" s="37"/>
      <c r="BB125" s="37"/>
      <c r="BC125" s="37"/>
      <c r="BD125" s="37"/>
      <c r="BE125" s="37">
        <f t="shared" si="8"/>
        <v>30000</v>
      </c>
      <c r="BF125" s="37"/>
      <c r="BG125" s="37"/>
      <c r="BH125" s="37"/>
      <c r="BI125" s="37"/>
      <c r="BJ125" s="37"/>
      <c r="BK125" s="37"/>
      <c r="BL125" s="37"/>
    </row>
    <row r="126" spans="1:64" ht="20.25" customHeight="1" x14ac:dyDescent="0.2">
      <c r="A126" s="31">
        <v>0</v>
      </c>
      <c r="B126" s="31"/>
      <c r="C126" s="31"/>
      <c r="D126" s="31"/>
      <c r="E126" s="31"/>
      <c r="F126" s="31"/>
      <c r="G126" s="32" t="s">
        <v>122</v>
      </c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4"/>
      <c r="Z126" s="35" t="s">
        <v>70</v>
      </c>
      <c r="AA126" s="35"/>
      <c r="AB126" s="35"/>
      <c r="AC126" s="35"/>
      <c r="AD126" s="35"/>
      <c r="AE126" s="38" t="s">
        <v>119</v>
      </c>
      <c r="AF126" s="39"/>
      <c r="AG126" s="39"/>
      <c r="AH126" s="39"/>
      <c r="AI126" s="39"/>
      <c r="AJ126" s="39"/>
      <c r="AK126" s="39"/>
      <c r="AL126" s="39"/>
      <c r="AM126" s="39"/>
      <c r="AN126" s="40"/>
      <c r="AO126" s="37">
        <v>1429</v>
      </c>
      <c r="AP126" s="37"/>
      <c r="AQ126" s="37"/>
      <c r="AR126" s="37"/>
      <c r="AS126" s="37"/>
      <c r="AT126" s="37"/>
      <c r="AU126" s="37"/>
      <c r="AV126" s="37"/>
      <c r="AW126" s="37">
        <v>0</v>
      </c>
      <c r="AX126" s="37"/>
      <c r="AY126" s="37"/>
      <c r="AZ126" s="37"/>
      <c r="BA126" s="37"/>
      <c r="BB126" s="37"/>
      <c r="BC126" s="37"/>
      <c r="BD126" s="37"/>
      <c r="BE126" s="37">
        <f t="shared" si="8"/>
        <v>1429</v>
      </c>
      <c r="BF126" s="37"/>
      <c r="BG126" s="37"/>
      <c r="BH126" s="37"/>
      <c r="BI126" s="37"/>
      <c r="BJ126" s="37"/>
      <c r="BK126" s="37"/>
      <c r="BL126" s="37"/>
    </row>
    <row r="127" spans="1:64" ht="23.25" customHeight="1" x14ac:dyDescent="0.2">
      <c r="A127" s="31">
        <v>0</v>
      </c>
      <c r="B127" s="31"/>
      <c r="C127" s="31"/>
      <c r="D127" s="31"/>
      <c r="E127" s="31"/>
      <c r="F127" s="31"/>
      <c r="G127" s="32" t="s">
        <v>123</v>
      </c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4"/>
      <c r="Z127" s="35" t="s">
        <v>70</v>
      </c>
      <c r="AA127" s="35"/>
      <c r="AB127" s="35"/>
      <c r="AC127" s="35"/>
      <c r="AD127" s="35"/>
      <c r="AE127" s="38" t="s">
        <v>119</v>
      </c>
      <c r="AF127" s="39"/>
      <c r="AG127" s="39"/>
      <c r="AH127" s="39"/>
      <c r="AI127" s="39"/>
      <c r="AJ127" s="39"/>
      <c r="AK127" s="39"/>
      <c r="AL127" s="39"/>
      <c r="AM127" s="39"/>
      <c r="AN127" s="40"/>
      <c r="AO127" s="37">
        <v>530806</v>
      </c>
      <c r="AP127" s="37"/>
      <c r="AQ127" s="37"/>
      <c r="AR127" s="37"/>
      <c r="AS127" s="37"/>
      <c r="AT127" s="37"/>
      <c r="AU127" s="37"/>
      <c r="AV127" s="37"/>
      <c r="AW127" s="37">
        <v>0</v>
      </c>
      <c r="AX127" s="37"/>
      <c r="AY127" s="37"/>
      <c r="AZ127" s="37"/>
      <c r="BA127" s="37"/>
      <c r="BB127" s="37"/>
      <c r="BC127" s="37"/>
      <c r="BD127" s="37"/>
      <c r="BE127" s="37">
        <f t="shared" si="8"/>
        <v>530806</v>
      </c>
      <c r="BF127" s="37"/>
      <c r="BG127" s="37"/>
      <c r="BH127" s="37"/>
      <c r="BI127" s="37"/>
      <c r="BJ127" s="37"/>
      <c r="BK127" s="37"/>
      <c r="BL127" s="37"/>
    </row>
    <row r="128" spans="1:64" ht="23.25" customHeight="1" x14ac:dyDescent="0.2">
      <c r="A128" s="31">
        <v>0</v>
      </c>
      <c r="B128" s="31"/>
      <c r="C128" s="31"/>
      <c r="D128" s="31"/>
      <c r="E128" s="31"/>
      <c r="F128" s="31"/>
      <c r="G128" s="32" t="s">
        <v>124</v>
      </c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4"/>
      <c r="Z128" s="35" t="s">
        <v>70</v>
      </c>
      <c r="AA128" s="35"/>
      <c r="AB128" s="35"/>
      <c r="AC128" s="35"/>
      <c r="AD128" s="35"/>
      <c r="AE128" s="38" t="s">
        <v>119</v>
      </c>
      <c r="AF128" s="39"/>
      <c r="AG128" s="39"/>
      <c r="AH128" s="39"/>
      <c r="AI128" s="39"/>
      <c r="AJ128" s="39"/>
      <c r="AK128" s="39"/>
      <c r="AL128" s="39"/>
      <c r="AM128" s="39"/>
      <c r="AN128" s="40"/>
      <c r="AO128" s="41">
        <v>950.28</v>
      </c>
      <c r="AP128" s="41"/>
      <c r="AQ128" s="41"/>
      <c r="AR128" s="41"/>
      <c r="AS128" s="41"/>
      <c r="AT128" s="41"/>
      <c r="AU128" s="41"/>
      <c r="AV128" s="41"/>
      <c r="AW128" s="49">
        <v>8.8400000000000006E-2</v>
      </c>
      <c r="AX128" s="49"/>
      <c r="AY128" s="49"/>
      <c r="AZ128" s="49"/>
      <c r="BA128" s="49"/>
      <c r="BB128" s="49"/>
      <c r="BC128" s="49"/>
      <c r="BD128" s="49"/>
      <c r="BE128" s="49">
        <f>AO128+AW128</f>
        <v>950.36839999999995</v>
      </c>
      <c r="BF128" s="49"/>
      <c r="BG128" s="49"/>
      <c r="BH128" s="49"/>
      <c r="BI128" s="49"/>
      <c r="BJ128" s="49"/>
      <c r="BK128" s="49"/>
      <c r="BL128" s="49"/>
    </row>
    <row r="129" spans="1:64" ht="51.75" customHeight="1" x14ac:dyDescent="0.2">
      <c r="A129" s="31">
        <v>0</v>
      </c>
      <c r="B129" s="31"/>
      <c r="C129" s="31"/>
      <c r="D129" s="31"/>
      <c r="E129" s="31"/>
      <c r="F129" s="31"/>
      <c r="G129" s="32" t="s">
        <v>182</v>
      </c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4"/>
      <c r="Z129" s="35" t="s">
        <v>70</v>
      </c>
      <c r="AA129" s="35"/>
      <c r="AB129" s="35"/>
      <c r="AC129" s="35"/>
      <c r="AD129" s="35"/>
      <c r="AE129" s="38" t="s">
        <v>119</v>
      </c>
      <c r="AF129" s="39"/>
      <c r="AG129" s="39"/>
      <c r="AH129" s="39"/>
      <c r="AI129" s="39"/>
      <c r="AJ129" s="39"/>
      <c r="AK129" s="39"/>
      <c r="AL129" s="39"/>
      <c r="AM129" s="39"/>
      <c r="AN129" s="40"/>
      <c r="AO129" s="37">
        <v>0</v>
      </c>
      <c r="AP129" s="37"/>
      <c r="AQ129" s="37"/>
      <c r="AR129" s="37"/>
      <c r="AS129" s="37"/>
      <c r="AT129" s="37"/>
      <c r="AU129" s="37"/>
      <c r="AV129" s="37"/>
      <c r="AW129" s="37">
        <v>500000</v>
      </c>
      <c r="AX129" s="37"/>
      <c r="AY129" s="37"/>
      <c r="AZ129" s="37"/>
      <c r="BA129" s="37"/>
      <c r="BB129" s="37"/>
      <c r="BC129" s="37"/>
      <c r="BD129" s="37"/>
      <c r="BE129" s="37">
        <v>500000</v>
      </c>
      <c r="BF129" s="37"/>
      <c r="BG129" s="37"/>
      <c r="BH129" s="37"/>
      <c r="BI129" s="37"/>
      <c r="BJ129" s="37"/>
      <c r="BK129" s="37"/>
      <c r="BL129" s="37"/>
    </row>
    <row r="130" spans="1:64" ht="25.5" customHeight="1" x14ac:dyDescent="0.2">
      <c r="A130" s="31">
        <v>0</v>
      </c>
      <c r="B130" s="31"/>
      <c r="C130" s="31"/>
      <c r="D130" s="31"/>
      <c r="E130" s="31"/>
      <c r="F130" s="31"/>
      <c r="G130" s="32" t="s">
        <v>125</v>
      </c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4"/>
      <c r="Z130" s="35" t="s">
        <v>70</v>
      </c>
      <c r="AA130" s="35"/>
      <c r="AB130" s="35"/>
      <c r="AC130" s="35"/>
      <c r="AD130" s="35"/>
      <c r="AE130" s="38" t="s">
        <v>119</v>
      </c>
      <c r="AF130" s="39"/>
      <c r="AG130" s="39"/>
      <c r="AH130" s="39"/>
      <c r="AI130" s="39"/>
      <c r="AJ130" s="39"/>
      <c r="AK130" s="39"/>
      <c r="AL130" s="39"/>
      <c r="AM130" s="39"/>
      <c r="AN130" s="40"/>
      <c r="AO130" s="37">
        <v>200000</v>
      </c>
      <c r="AP130" s="37"/>
      <c r="AQ130" s="37"/>
      <c r="AR130" s="37"/>
      <c r="AS130" s="37"/>
      <c r="AT130" s="37"/>
      <c r="AU130" s="37"/>
      <c r="AV130" s="37"/>
      <c r="AW130" s="37">
        <v>0</v>
      </c>
      <c r="AX130" s="37"/>
      <c r="AY130" s="37"/>
      <c r="AZ130" s="37"/>
      <c r="BA130" s="37"/>
      <c r="BB130" s="37"/>
      <c r="BC130" s="37"/>
      <c r="BD130" s="37"/>
      <c r="BE130" s="37">
        <f t="shared" si="8"/>
        <v>200000</v>
      </c>
      <c r="BF130" s="37"/>
      <c r="BG130" s="37"/>
      <c r="BH130" s="37"/>
      <c r="BI130" s="37"/>
      <c r="BJ130" s="37"/>
      <c r="BK130" s="37"/>
      <c r="BL130" s="37"/>
    </row>
    <row r="131" spans="1:64" ht="34.5" customHeight="1" x14ac:dyDescent="0.2">
      <c r="A131" s="31">
        <v>0</v>
      </c>
      <c r="B131" s="31"/>
      <c r="C131" s="31"/>
      <c r="D131" s="31"/>
      <c r="E131" s="31"/>
      <c r="F131" s="31"/>
      <c r="G131" s="32" t="s">
        <v>163</v>
      </c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4"/>
      <c r="Z131" s="35" t="s">
        <v>70</v>
      </c>
      <c r="AA131" s="35"/>
      <c r="AB131" s="35"/>
      <c r="AC131" s="35"/>
      <c r="AD131" s="35"/>
      <c r="AE131" s="38" t="s">
        <v>119</v>
      </c>
      <c r="AF131" s="39"/>
      <c r="AG131" s="39"/>
      <c r="AH131" s="39"/>
      <c r="AI131" s="39"/>
      <c r="AJ131" s="39"/>
      <c r="AK131" s="39"/>
      <c r="AL131" s="39"/>
      <c r="AM131" s="39"/>
      <c r="AN131" s="40"/>
      <c r="AO131" s="37">
        <v>0</v>
      </c>
      <c r="AP131" s="37"/>
      <c r="AQ131" s="37"/>
      <c r="AR131" s="37"/>
      <c r="AS131" s="37"/>
      <c r="AT131" s="37"/>
      <c r="AU131" s="37"/>
      <c r="AV131" s="37"/>
      <c r="AW131" s="37">
        <v>2000000</v>
      </c>
      <c r="AX131" s="37"/>
      <c r="AY131" s="37"/>
      <c r="AZ131" s="37"/>
      <c r="BA131" s="37"/>
      <c r="BB131" s="37"/>
      <c r="BC131" s="37"/>
      <c r="BD131" s="37"/>
      <c r="BE131" s="37">
        <f t="shared" si="8"/>
        <v>2000000</v>
      </c>
      <c r="BF131" s="37"/>
      <c r="BG131" s="37"/>
      <c r="BH131" s="37"/>
      <c r="BI131" s="37"/>
      <c r="BJ131" s="37"/>
      <c r="BK131" s="37"/>
      <c r="BL131" s="37"/>
    </row>
    <row r="132" spans="1:64" ht="34.5" customHeight="1" x14ac:dyDescent="0.2">
      <c r="A132" s="31">
        <v>0</v>
      </c>
      <c r="B132" s="31"/>
      <c r="C132" s="31"/>
      <c r="D132" s="31"/>
      <c r="E132" s="31"/>
      <c r="F132" s="31"/>
      <c r="G132" s="32" t="s">
        <v>126</v>
      </c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4"/>
      <c r="Z132" s="35" t="s">
        <v>70</v>
      </c>
      <c r="AA132" s="35"/>
      <c r="AB132" s="35"/>
      <c r="AC132" s="35"/>
      <c r="AD132" s="35"/>
      <c r="AE132" s="38" t="s">
        <v>119</v>
      </c>
      <c r="AF132" s="39"/>
      <c r="AG132" s="39"/>
      <c r="AH132" s="39"/>
      <c r="AI132" s="39"/>
      <c r="AJ132" s="39"/>
      <c r="AK132" s="39"/>
      <c r="AL132" s="39"/>
      <c r="AM132" s="39"/>
      <c r="AN132" s="40"/>
      <c r="AO132" s="37">
        <v>0</v>
      </c>
      <c r="AP132" s="37"/>
      <c r="AQ132" s="37"/>
      <c r="AR132" s="37"/>
      <c r="AS132" s="37"/>
      <c r="AT132" s="37"/>
      <c r="AU132" s="37"/>
      <c r="AV132" s="37"/>
      <c r="AW132" s="37">
        <v>1200000</v>
      </c>
      <c r="AX132" s="37"/>
      <c r="AY132" s="37"/>
      <c r="AZ132" s="37"/>
      <c r="BA132" s="37"/>
      <c r="BB132" s="37"/>
      <c r="BC132" s="37"/>
      <c r="BD132" s="37"/>
      <c r="BE132" s="37">
        <f t="shared" si="8"/>
        <v>1200000</v>
      </c>
      <c r="BF132" s="37"/>
      <c r="BG132" s="37"/>
      <c r="BH132" s="37"/>
      <c r="BI132" s="37"/>
      <c r="BJ132" s="37"/>
      <c r="BK132" s="37"/>
      <c r="BL132" s="37"/>
    </row>
    <row r="133" spans="1:64" ht="33.75" customHeight="1" x14ac:dyDescent="0.2">
      <c r="A133" s="31">
        <v>0</v>
      </c>
      <c r="B133" s="31"/>
      <c r="C133" s="31"/>
      <c r="D133" s="31"/>
      <c r="E133" s="31"/>
      <c r="F133" s="31"/>
      <c r="G133" s="32" t="s">
        <v>127</v>
      </c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4"/>
      <c r="Z133" s="35" t="s">
        <v>70</v>
      </c>
      <c r="AA133" s="35"/>
      <c r="AB133" s="35"/>
      <c r="AC133" s="35"/>
      <c r="AD133" s="35"/>
      <c r="AE133" s="38" t="s">
        <v>119</v>
      </c>
      <c r="AF133" s="39"/>
      <c r="AG133" s="39"/>
      <c r="AH133" s="39"/>
      <c r="AI133" s="39"/>
      <c r="AJ133" s="39"/>
      <c r="AK133" s="39"/>
      <c r="AL133" s="39"/>
      <c r="AM133" s="39"/>
      <c r="AN133" s="40"/>
      <c r="AO133" s="48">
        <v>83333.332999999999</v>
      </c>
      <c r="AP133" s="48"/>
      <c r="AQ133" s="48"/>
      <c r="AR133" s="48"/>
      <c r="AS133" s="48"/>
      <c r="AT133" s="48"/>
      <c r="AU133" s="48"/>
      <c r="AV133" s="48"/>
      <c r="AW133" s="37">
        <v>0</v>
      </c>
      <c r="AX133" s="37"/>
      <c r="AY133" s="37"/>
      <c r="AZ133" s="37"/>
      <c r="BA133" s="37"/>
      <c r="BB133" s="37"/>
      <c r="BC133" s="37"/>
      <c r="BD133" s="37"/>
      <c r="BE133" s="48">
        <f>AO133</f>
        <v>83333.332999999999</v>
      </c>
      <c r="BF133" s="48"/>
      <c r="BG133" s="48"/>
      <c r="BH133" s="48"/>
      <c r="BI133" s="48"/>
      <c r="BJ133" s="48"/>
      <c r="BK133" s="48"/>
      <c r="BL133" s="48"/>
    </row>
    <row r="134" spans="1:64" ht="23.25" customHeight="1" x14ac:dyDescent="0.2">
      <c r="A134" s="31">
        <v>0</v>
      </c>
      <c r="B134" s="31"/>
      <c r="C134" s="31"/>
      <c r="D134" s="31"/>
      <c r="E134" s="31"/>
      <c r="F134" s="31"/>
      <c r="G134" s="32" t="s">
        <v>128</v>
      </c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4"/>
      <c r="Z134" s="35" t="s">
        <v>70</v>
      </c>
      <c r="AA134" s="35"/>
      <c r="AB134" s="35"/>
      <c r="AC134" s="35"/>
      <c r="AD134" s="35"/>
      <c r="AE134" s="38" t="s">
        <v>119</v>
      </c>
      <c r="AF134" s="39"/>
      <c r="AG134" s="39"/>
      <c r="AH134" s="39"/>
      <c r="AI134" s="39"/>
      <c r="AJ134" s="39"/>
      <c r="AK134" s="39"/>
      <c r="AL134" s="39"/>
      <c r="AM134" s="39"/>
      <c r="AN134" s="40"/>
      <c r="AO134" s="37">
        <v>0</v>
      </c>
      <c r="AP134" s="37"/>
      <c r="AQ134" s="37"/>
      <c r="AR134" s="37"/>
      <c r="AS134" s="37"/>
      <c r="AT134" s="37"/>
      <c r="AU134" s="37"/>
      <c r="AV134" s="37"/>
      <c r="AW134" s="37">
        <v>173939.39</v>
      </c>
      <c r="AX134" s="37"/>
      <c r="AY134" s="37"/>
      <c r="AZ134" s="37"/>
      <c r="BA134" s="37"/>
      <c r="BB134" s="37"/>
      <c r="BC134" s="37"/>
      <c r="BD134" s="37"/>
      <c r="BE134" s="37">
        <f t="shared" ref="BE134:BE149" si="10">AO134+AW134</f>
        <v>173939.39</v>
      </c>
      <c r="BF134" s="37"/>
      <c r="BG134" s="37"/>
      <c r="BH134" s="37"/>
      <c r="BI134" s="37"/>
      <c r="BJ134" s="37"/>
      <c r="BK134" s="37"/>
      <c r="BL134" s="37"/>
    </row>
    <row r="135" spans="1:64" ht="21.75" customHeight="1" x14ac:dyDescent="0.2">
      <c r="A135" s="31">
        <v>0</v>
      </c>
      <c r="B135" s="31"/>
      <c r="C135" s="31"/>
      <c r="D135" s="31"/>
      <c r="E135" s="31"/>
      <c r="F135" s="31"/>
      <c r="G135" s="32" t="s">
        <v>129</v>
      </c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4"/>
      <c r="Z135" s="35" t="s">
        <v>70</v>
      </c>
      <c r="AA135" s="35"/>
      <c r="AB135" s="35"/>
      <c r="AC135" s="35"/>
      <c r="AD135" s="35"/>
      <c r="AE135" s="38" t="s">
        <v>119</v>
      </c>
      <c r="AF135" s="39"/>
      <c r="AG135" s="39"/>
      <c r="AH135" s="39"/>
      <c r="AI135" s="39"/>
      <c r="AJ135" s="39"/>
      <c r="AK135" s="39"/>
      <c r="AL135" s="39"/>
      <c r="AM135" s="39"/>
      <c r="AN135" s="40"/>
      <c r="AO135" s="37">
        <v>0</v>
      </c>
      <c r="AP135" s="37"/>
      <c r="AQ135" s="37"/>
      <c r="AR135" s="37"/>
      <c r="AS135" s="37"/>
      <c r="AT135" s="37"/>
      <c r="AU135" s="37"/>
      <c r="AV135" s="37"/>
      <c r="AW135" s="37">
        <v>8798500</v>
      </c>
      <c r="AX135" s="37"/>
      <c r="AY135" s="37"/>
      <c r="AZ135" s="37"/>
      <c r="BA135" s="37"/>
      <c r="BB135" s="37"/>
      <c r="BC135" s="37"/>
      <c r="BD135" s="37"/>
      <c r="BE135" s="37">
        <f t="shared" si="10"/>
        <v>8798500</v>
      </c>
      <c r="BF135" s="37"/>
      <c r="BG135" s="37"/>
      <c r="BH135" s="37"/>
      <c r="BI135" s="37"/>
      <c r="BJ135" s="37"/>
      <c r="BK135" s="37"/>
      <c r="BL135" s="37"/>
    </row>
    <row r="136" spans="1:64" ht="40.5" customHeight="1" x14ac:dyDescent="0.2">
      <c r="A136" s="57"/>
      <c r="B136" s="58"/>
      <c r="C136" s="58"/>
      <c r="D136" s="58"/>
      <c r="E136" s="58"/>
      <c r="F136" s="59"/>
      <c r="G136" s="32" t="s">
        <v>177</v>
      </c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3"/>
      <c r="Z136" s="35" t="s">
        <v>70</v>
      </c>
      <c r="AA136" s="35"/>
      <c r="AB136" s="35"/>
      <c r="AC136" s="35"/>
      <c r="AD136" s="35"/>
      <c r="AE136" s="38" t="s">
        <v>119</v>
      </c>
      <c r="AF136" s="39"/>
      <c r="AG136" s="39"/>
      <c r="AH136" s="39"/>
      <c r="AI136" s="39"/>
      <c r="AJ136" s="39"/>
      <c r="AK136" s="39"/>
      <c r="AL136" s="39"/>
      <c r="AM136" s="39"/>
      <c r="AN136" s="40"/>
      <c r="AO136" s="64">
        <v>500000</v>
      </c>
      <c r="AP136" s="65"/>
      <c r="AQ136" s="65"/>
      <c r="AR136" s="65"/>
      <c r="AS136" s="65"/>
      <c r="AT136" s="65"/>
      <c r="AU136" s="65"/>
      <c r="AV136" s="66"/>
      <c r="AW136" s="64">
        <v>0</v>
      </c>
      <c r="AX136" s="65"/>
      <c r="AY136" s="65"/>
      <c r="AZ136" s="65"/>
      <c r="BA136" s="65"/>
      <c r="BB136" s="65"/>
      <c r="BC136" s="65"/>
      <c r="BD136" s="66"/>
      <c r="BE136" s="64">
        <f t="shared" ref="BE136" si="11">AO136+AW136</f>
        <v>500000</v>
      </c>
      <c r="BF136" s="65"/>
      <c r="BG136" s="65"/>
      <c r="BH136" s="65"/>
      <c r="BI136" s="65"/>
      <c r="BJ136" s="65"/>
      <c r="BK136" s="65"/>
      <c r="BL136" s="66"/>
    </row>
    <row r="137" spans="1:64" s="4" customFormat="1" ht="18" customHeight="1" x14ac:dyDescent="0.2">
      <c r="A137" s="42">
        <v>0</v>
      </c>
      <c r="B137" s="42"/>
      <c r="C137" s="42"/>
      <c r="D137" s="42"/>
      <c r="E137" s="42"/>
      <c r="F137" s="42"/>
      <c r="G137" s="43" t="s">
        <v>130</v>
      </c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5"/>
      <c r="Z137" s="46"/>
      <c r="AA137" s="46"/>
      <c r="AB137" s="46"/>
      <c r="AC137" s="46"/>
      <c r="AD137" s="46"/>
      <c r="AE137" s="43"/>
      <c r="AF137" s="44"/>
      <c r="AG137" s="44"/>
      <c r="AH137" s="44"/>
      <c r="AI137" s="44"/>
      <c r="AJ137" s="44"/>
      <c r="AK137" s="44"/>
      <c r="AL137" s="44"/>
      <c r="AM137" s="44"/>
      <c r="AN137" s="45"/>
      <c r="AO137" s="47"/>
      <c r="AP137" s="47"/>
      <c r="AQ137" s="47"/>
      <c r="AR137" s="47"/>
      <c r="AS137" s="47"/>
      <c r="AT137" s="47"/>
      <c r="AU137" s="47"/>
      <c r="AV137" s="47"/>
      <c r="AW137" s="47"/>
      <c r="AX137" s="47"/>
      <c r="AY137" s="47"/>
      <c r="AZ137" s="47"/>
      <c r="BA137" s="47"/>
      <c r="BB137" s="47"/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</row>
    <row r="138" spans="1:64" ht="37.5" customHeight="1" x14ac:dyDescent="0.2">
      <c r="A138" s="31">
        <v>0</v>
      </c>
      <c r="B138" s="31"/>
      <c r="C138" s="31"/>
      <c r="D138" s="31"/>
      <c r="E138" s="31"/>
      <c r="F138" s="31"/>
      <c r="G138" s="32" t="s">
        <v>131</v>
      </c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4"/>
      <c r="Z138" s="35" t="s">
        <v>132</v>
      </c>
      <c r="AA138" s="35"/>
      <c r="AB138" s="35"/>
      <c r="AC138" s="35"/>
      <c r="AD138" s="35"/>
      <c r="AE138" s="32" t="s">
        <v>119</v>
      </c>
      <c r="AF138" s="33"/>
      <c r="AG138" s="33"/>
      <c r="AH138" s="33"/>
      <c r="AI138" s="33"/>
      <c r="AJ138" s="33"/>
      <c r="AK138" s="33"/>
      <c r="AL138" s="33"/>
      <c r="AM138" s="33"/>
      <c r="AN138" s="34"/>
      <c r="AO138" s="37">
        <v>100</v>
      </c>
      <c r="AP138" s="37"/>
      <c r="AQ138" s="37"/>
      <c r="AR138" s="37"/>
      <c r="AS138" s="37"/>
      <c r="AT138" s="37"/>
      <c r="AU138" s="37"/>
      <c r="AV138" s="37"/>
      <c r="AW138" s="37">
        <v>0</v>
      </c>
      <c r="AX138" s="37"/>
      <c r="AY138" s="37"/>
      <c r="AZ138" s="37"/>
      <c r="BA138" s="37"/>
      <c r="BB138" s="37"/>
      <c r="BC138" s="37"/>
      <c r="BD138" s="37"/>
      <c r="BE138" s="37">
        <f t="shared" si="10"/>
        <v>100</v>
      </c>
      <c r="BF138" s="37"/>
      <c r="BG138" s="37"/>
      <c r="BH138" s="37"/>
      <c r="BI138" s="37"/>
      <c r="BJ138" s="37"/>
      <c r="BK138" s="37"/>
      <c r="BL138" s="37"/>
    </row>
    <row r="139" spans="1:64" ht="50.25" customHeight="1" x14ac:dyDescent="0.2">
      <c r="A139" s="31">
        <v>0</v>
      </c>
      <c r="B139" s="31"/>
      <c r="C139" s="31"/>
      <c r="D139" s="31"/>
      <c r="E139" s="31"/>
      <c r="F139" s="31"/>
      <c r="G139" s="32" t="s">
        <v>133</v>
      </c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4"/>
      <c r="Z139" s="35" t="s">
        <v>132</v>
      </c>
      <c r="AA139" s="35"/>
      <c r="AB139" s="35"/>
      <c r="AC139" s="35"/>
      <c r="AD139" s="35"/>
      <c r="AE139" s="32" t="s">
        <v>119</v>
      </c>
      <c r="AF139" s="33"/>
      <c r="AG139" s="33"/>
      <c r="AH139" s="33"/>
      <c r="AI139" s="33"/>
      <c r="AJ139" s="33"/>
      <c r="AK139" s="33"/>
      <c r="AL139" s="33"/>
      <c r="AM139" s="33"/>
      <c r="AN139" s="34"/>
      <c r="AO139" s="41">
        <v>78</v>
      </c>
      <c r="AP139" s="41"/>
      <c r="AQ139" s="41"/>
      <c r="AR139" s="41"/>
      <c r="AS139" s="41"/>
      <c r="AT139" s="41"/>
      <c r="AU139" s="41"/>
      <c r="AV139" s="41"/>
      <c r="AW139" s="37">
        <v>0</v>
      </c>
      <c r="AX139" s="37"/>
      <c r="AY139" s="37"/>
      <c r="AZ139" s="37"/>
      <c r="BA139" s="37"/>
      <c r="BB139" s="37"/>
      <c r="BC139" s="37"/>
      <c r="BD139" s="37"/>
      <c r="BE139" s="37">
        <f t="shared" si="10"/>
        <v>78</v>
      </c>
      <c r="BF139" s="37"/>
      <c r="BG139" s="37"/>
      <c r="BH139" s="37"/>
      <c r="BI139" s="37"/>
      <c r="BJ139" s="37"/>
      <c r="BK139" s="37"/>
      <c r="BL139" s="37"/>
    </row>
    <row r="140" spans="1:64" ht="49.5" customHeight="1" x14ac:dyDescent="0.2">
      <c r="A140" s="31">
        <v>0</v>
      </c>
      <c r="B140" s="31"/>
      <c r="C140" s="31"/>
      <c r="D140" s="31"/>
      <c r="E140" s="31"/>
      <c r="F140" s="31"/>
      <c r="G140" s="32" t="s">
        <v>134</v>
      </c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4"/>
      <c r="Z140" s="35" t="s">
        <v>132</v>
      </c>
      <c r="AA140" s="35"/>
      <c r="AB140" s="35"/>
      <c r="AC140" s="35"/>
      <c r="AD140" s="35"/>
      <c r="AE140" s="32" t="s">
        <v>119</v>
      </c>
      <c r="AF140" s="33"/>
      <c r="AG140" s="33"/>
      <c r="AH140" s="33"/>
      <c r="AI140" s="33"/>
      <c r="AJ140" s="33"/>
      <c r="AK140" s="33"/>
      <c r="AL140" s="33"/>
      <c r="AM140" s="33"/>
      <c r="AN140" s="34"/>
      <c r="AO140" s="37">
        <v>100</v>
      </c>
      <c r="AP140" s="37"/>
      <c r="AQ140" s="37"/>
      <c r="AR140" s="37"/>
      <c r="AS140" s="37"/>
      <c r="AT140" s="37"/>
      <c r="AU140" s="37"/>
      <c r="AV140" s="37"/>
      <c r="AW140" s="37">
        <v>0</v>
      </c>
      <c r="AX140" s="37"/>
      <c r="AY140" s="37"/>
      <c r="AZ140" s="37"/>
      <c r="BA140" s="37"/>
      <c r="BB140" s="37"/>
      <c r="BC140" s="37"/>
      <c r="BD140" s="37"/>
      <c r="BE140" s="37">
        <f t="shared" si="10"/>
        <v>100</v>
      </c>
      <c r="BF140" s="37"/>
      <c r="BG140" s="37"/>
      <c r="BH140" s="37"/>
      <c r="BI140" s="37"/>
      <c r="BJ140" s="37"/>
      <c r="BK140" s="37"/>
      <c r="BL140" s="37"/>
    </row>
    <row r="141" spans="1:64" ht="51.75" customHeight="1" x14ac:dyDescent="0.2">
      <c r="A141" s="31">
        <v>0</v>
      </c>
      <c r="B141" s="31"/>
      <c r="C141" s="31"/>
      <c r="D141" s="31"/>
      <c r="E141" s="31"/>
      <c r="F141" s="31"/>
      <c r="G141" s="32" t="s">
        <v>135</v>
      </c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4"/>
      <c r="Z141" s="35" t="s">
        <v>132</v>
      </c>
      <c r="AA141" s="35"/>
      <c r="AB141" s="35"/>
      <c r="AC141" s="35"/>
      <c r="AD141" s="35"/>
      <c r="AE141" s="38" t="s">
        <v>119</v>
      </c>
      <c r="AF141" s="39"/>
      <c r="AG141" s="39"/>
      <c r="AH141" s="39"/>
      <c r="AI141" s="39"/>
      <c r="AJ141" s="39"/>
      <c r="AK141" s="39"/>
      <c r="AL141" s="39"/>
      <c r="AM141" s="39"/>
      <c r="AN141" s="40"/>
      <c r="AO141" s="37">
        <v>100</v>
      </c>
      <c r="AP141" s="37"/>
      <c r="AQ141" s="37"/>
      <c r="AR141" s="37"/>
      <c r="AS141" s="37"/>
      <c r="AT141" s="37"/>
      <c r="AU141" s="37"/>
      <c r="AV141" s="37"/>
      <c r="AW141" s="37">
        <v>0</v>
      </c>
      <c r="AX141" s="37"/>
      <c r="AY141" s="37"/>
      <c r="AZ141" s="37"/>
      <c r="BA141" s="37"/>
      <c r="BB141" s="37"/>
      <c r="BC141" s="37"/>
      <c r="BD141" s="37"/>
      <c r="BE141" s="37">
        <f t="shared" si="10"/>
        <v>100</v>
      </c>
      <c r="BF141" s="37"/>
      <c r="BG141" s="37"/>
      <c r="BH141" s="37"/>
      <c r="BI141" s="37"/>
      <c r="BJ141" s="37"/>
      <c r="BK141" s="37"/>
      <c r="BL141" s="37"/>
    </row>
    <row r="142" spans="1:64" ht="36" customHeight="1" x14ac:dyDescent="0.2">
      <c r="A142" s="31">
        <v>0</v>
      </c>
      <c r="B142" s="31"/>
      <c r="C142" s="31"/>
      <c r="D142" s="31"/>
      <c r="E142" s="31"/>
      <c r="F142" s="31"/>
      <c r="G142" s="32" t="s">
        <v>136</v>
      </c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4"/>
      <c r="Z142" s="35" t="s">
        <v>132</v>
      </c>
      <c r="AA142" s="35"/>
      <c r="AB142" s="35"/>
      <c r="AC142" s="35"/>
      <c r="AD142" s="35"/>
      <c r="AE142" s="38" t="s">
        <v>119</v>
      </c>
      <c r="AF142" s="39"/>
      <c r="AG142" s="39"/>
      <c r="AH142" s="39"/>
      <c r="AI142" s="39"/>
      <c r="AJ142" s="39"/>
      <c r="AK142" s="39"/>
      <c r="AL142" s="39"/>
      <c r="AM142" s="39"/>
      <c r="AN142" s="40"/>
      <c r="AO142" s="37">
        <v>14</v>
      </c>
      <c r="AP142" s="37"/>
      <c r="AQ142" s="37"/>
      <c r="AR142" s="37"/>
      <c r="AS142" s="37"/>
      <c r="AT142" s="37"/>
      <c r="AU142" s="37"/>
      <c r="AV142" s="37"/>
      <c r="AW142" s="37">
        <v>0</v>
      </c>
      <c r="AX142" s="37"/>
      <c r="AY142" s="37"/>
      <c r="AZ142" s="37"/>
      <c r="BA142" s="37"/>
      <c r="BB142" s="37"/>
      <c r="BC142" s="37"/>
      <c r="BD142" s="37"/>
      <c r="BE142" s="37">
        <f t="shared" si="10"/>
        <v>14</v>
      </c>
      <c r="BF142" s="37"/>
      <c r="BG142" s="37"/>
      <c r="BH142" s="37"/>
      <c r="BI142" s="37"/>
      <c r="BJ142" s="37"/>
      <c r="BK142" s="37"/>
      <c r="BL142" s="37"/>
    </row>
    <row r="143" spans="1:64" ht="50.25" customHeight="1" x14ac:dyDescent="0.2">
      <c r="A143" s="31">
        <v>0</v>
      </c>
      <c r="B143" s="31"/>
      <c r="C143" s="31"/>
      <c r="D143" s="31"/>
      <c r="E143" s="31"/>
      <c r="F143" s="31"/>
      <c r="G143" s="32" t="s">
        <v>137</v>
      </c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4"/>
      <c r="Z143" s="35" t="s">
        <v>132</v>
      </c>
      <c r="AA143" s="35"/>
      <c r="AB143" s="35"/>
      <c r="AC143" s="35"/>
      <c r="AD143" s="35"/>
      <c r="AE143" s="38" t="s">
        <v>119</v>
      </c>
      <c r="AF143" s="39"/>
      <c r="AG143" s="39"/>
      <c r="AH143" s="39"/>
      <c r="AI143" s="39"/>
      <c r="AJ143" s="39"/>
      <c r="AK143" s="39"/>
      <c r="AL143" s="39"/>
      <c r="AM143" s="39"/>
      <c r="AN143" s="40"/>
      <c r="AO143" s="41">
        <v>21</v>
      </c>
      <c r="AP143" s="41"/>
      <c r="AQ143" s="41"/>
      <c r="AR143" s="41"/>
      <c r="AS143" s="41"/>
      <c r="AT143" s="41"/>
      <c r="AU143" s="41"/>
      <c r="AV143" s="41"/>
      <c r="AW143" s="41">
        <v>100</v>
      </c>
      <c r="AX143" s="41"/>
      <c r="AY143" s="41"/>
      <c r="AZ143" s="41"/>
      <c r="BA143" s="41"/>
      <c r="BB143" s="41"/>
      <c r="BC143" s="41"/>
      <c r="BD143" s="41"/>
      <c r="BE143" s="41">
        <v>21</v>
      </c>
      <c r="BF143" s="41"/>
      <c r="BG143" s="41"/>
      <c r="BH143" s="41"/>
      <c r="BI143" s="41"/>
      <c r="BJ143" s="41"/>
      <c r="BK143" s="41"/>
      <c r="BL143" s="41"/>
    </row>
    <row r="144" spans="1:64" ht="66" customHeight="1" x14ac:dyDescent="0.2">
      <c r="A144" s="31">
        <v>0</v>
      </c>
      <c r="B144" s="31"/>
      <c r="C144" s="31"/>
      <c r="D144" s="31"/>
      <c r="E144" s="31"/>
      <c r="F144" s="31"/>
      <c r="G144" s="32" t="s">
        <v>164</v>
      </c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4"/>
      <c r="Z144" s="35" t="s">
        <v>132</v>
      </c>
      <c r="AA144" s="35"/>
      <c r="AB144" s="35"/>
      <c r="AC144" s="35"/>
      <c r="AD144" s="35"/>
      <c r="AE144" s="38" t="s">
        <v>119</v>
      </c>
      <c r="AF144" s="39"/>
      <c r="AG144" s="39"/>
      <c r="AH144" s="39"/>
      <c r="AI144" s="39"/>
      <c r="AJ144" s="39"/>
      <c r="AK144" s="39"/>
      <c r="AL144" s="39"/>
      <c r="AM144" s="39"/>
      <c r="AN144" s="40"/>
      <c r="AO144" s="37">
        <v>0</v>
      </c>
      <c r="AP144" s="37"/>
      <c r="AQ144" s="37"/>
      <c r="AR144" s="37"/>
      <c r="AS144" s="37"/>
      <c r="AT144" s="37"/>
      <c r="AU144" s="37"/>
      <c r="AV144" s="37"/>
      <c r="AW144" s="37">
        <v>67</v>
      </c>
      <c r="AX144" s="37"/>
      <c r="AY144" s="37"/>
      <c r="AZ144" s="37"/>
      <c r="BA144" s="37"/>
      <c r="BB144" s="37"/>
      <c r="BC144" s="37"/>
      <c r="BD144" s="37"/>
      <c r="BE144" s="37">
        <f t="shared" si="10"/>
        <v>67</v>
      </c>
      <c r="BF144" s="37"/>
      <c r="BG144" s="37"/>
      <c r="BH144" s="37"/>
      <c r="BI144" s="37"/>
      <c r="BJ144" s="37"/>
      <c r="BK144" s="37"/>
      <c r="BL144" s="37"/>
    </row>
    <row r="145" spans="1:64" ht="49.5" customHeight="1" x14ac:dyDescent="0.2">
      <c r="A145" s="31">
        <v>0</v>
      </c>
      <c r="B145" s="31"/>
      <c r="C145" s="31"/>
      <c r="D145" s="31"/>
      <c r="E145" s="31"/>
      <c r="F145" s="31"/>
      <c r="G145" s="32" t="s">
        <v>165</v>
      </c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4"/>
      <c r="Z145" s="35" t="s">
        <v>132</v>
      </c>
      <c r="AA145" s="35"/>
      <c r="AB145" s="35"/>
      <c r="AC145" s="35"/>
      <c r="AD145" s="35"/>
      <c r="AE145" s="38" t="s">
        <v>119</v>
      </c>
      <c r="AF145" s="39"/>
      <c r="AG145" s="39"/>
      <c r="AH145" s="39"/>
      <c r="AI145" s="39"/>
      <c r="AJ145" s="39"/>
      <c r="AK145" s="39"/>
      <c r="AL145" s="39"/>
      <c r="AM145" s="39"/>
      <c r="AN145" s="40"/>
      <c r="AO145" s="37">
        <v>0</v>
      </c>
      <c r="AP145" s="37"/>
      <c r="AQ145" s="37"/>
      <c r="AR145" s="37"/>
      <c r="AS145" s="37"/>
      <c r="AT145" s="37"/>
      <c r="AU145" s="37"/>
      <c r="AV145" s="37"/>
      <c r="AW145" s="37">
        <v>100</v>
      </c>
      <c r="AX145" s="37"/>
      <c r="AY145" s="37"/>
      <c r="AZ145" s="37"/>
      <c r="BA145" s="37"/>
      <c r="BB145" s="37"/>
      <c r="BC145" s="37"/>
      <c r="BD145" s="37"/>
      <c r="BE145" s="37">
        <f t="shared" si="10"/>
        <v>100</v>
      </c>
      <c r="BF145" s="37"/>
      <c r="BG145" s="37"/>
      <c r="BH145" s="37"/>
      <c r="BI145" s="37"/>
      <c r="BJ145" s="37"/>
      <c r="BK145" s="37"/>
      <c r="BL145" s="37"/>
    </row>
    <row r="146" spans="1:64" ht="51.75" customHeight="1" x14ac:dyDescent="0.2">
      <c r="A146" s="31">
        <v>0</v>
      </c>
      <c r="B146" s="31"/>
      <c r="C146" s="31"/>
      <c r="D146" s="31"/>
      <c r="E146" s="31"/>
      <c r="F146" s="31"/>
      <c r="G146" s="32" t="s">
        <v>138</v>
      </c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4"/>
      <c r="Z146" s="35" t="s">
        <v>132</v>
      </c>
      <c r="AA146" s="35"/>
      <c r="AB146" s="35"/>
      <c r="AC146" s="35"/>
      <c r="AD146" s="35"/>
      <c r="AE146" s="38" t="s">
        <v>119</v>
      </c>
      <c r="AF146" s="39"/>
      <c r="AG146" s="39"/>
      <c r="AH146" s="39"/>
      <c r="AI146" s="39"/>
      <c r="AJ146" s="39"/>
      <c r="AK146" s="39"/>
      <c r="AL146" s="39"/>
      <c r="AM146" s="39"/>
      <c r="AN146" s="40"/>
      <c r="AO146" s="37">
        <v>0</v>
      </c>
      <c r="AP146" s="37"/>
      <c r="AQ146" s="37"/>
      <c r="AR146" s="37"/>
      <c r="AS146" s="37"/>
      <c r="AT146" s="37"/>
      <c r="AU146" s="37"/>
      <c r="AV146" s="37"/>
      <c r="AW146" s="37">
        <v>100</v>
      </c>
      <c r="AX146" s="37"/>
      <c r="AY146" s="37"/>
      <c r="AZ146" s="37"/>
      <c r="BA146" s="37"/>
      <c r="BB146" s="37"/>
      <c r="BC146" s="37"/>
      <c r="BD146" s="37"/>
      <c r="BE146" s="37">
        <f t="shared" si="10"/>
        <v>100</v>
      </c>
      <c r="BF146" s="37"/>
      <c r="BG146" s="37"/>
      <c r="BH146" s="37"/>
      <c r="BI146" s="37"/>
      <c r="BJ146" s="37"/>
      <c r="BK146" s="37"/>
      <c r="BL146" s="37"/>
    </row>
    <row r="147" spans="1:64" ht="50.25" customHeight="1" x14ac:dyDescent="0.2">
      <c r="A147" s="31">
        <v>0</v>
      </c>
      <c r="B147" s="31"/>
      <c r="C147" s="31"/>
      <c r="D147" s="31"/>
      <c r="E147" s="31"/>
      <c r="F147" s="31"/>
      <c r="G147" s="32" t="s">
        <v>139</v>
      </c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4"/>
      <c r="Z147" s="35" t="s">
        <v>132</v>
      </c>
      <c r="AA147" s="35"/>
      <c r="AB147" s="35"/>
      <c r="AC147" s="35"/>
      <c r="AD147" s="35"/>
      <c r="AE147" s="38" t="s">
        <v>119</v>
      </c>
      <c r="AF147" s="39"/>
      <c r="AG147" s="39"/>
      <c r="AH147" s="39"/>
      <c r="AI147" s="39"/>
      <c r="AJ147" s="39"/>
      <c r="AK147" s="39"/>
      <c r="AL147" s="39"/>
      <c r="AM147" s="39"/>
      <c r="AN147" s="40"/>
      <c r="AO147" s="37">
        <v>100</v>
      </c>
      <c r="AP147" s="37"/>
      <c r="AQ147" s="37"/>
      <c r="AR147" s="37"/>
      <c r="AS147" s="37"/>
      <c r="AT147" s="37"/>
      <c r="AU147" s="37"/>
      <c r="AV147" s="37"/>
      <c r="AW147" s="37">
        <v>0</v>
      </c>
      <c r="AX147" s="37"/>
      <c r="AY147" s="37"/>
      <c r="AZ147" s="37"/>
      <c r="BA147" s="37"/>
      <c r="BB147" s="37"/>
      <c r="BC147" s="37"/>
      <c r="BD147" s="37"/>
      <c r="BE147" s="37">
        <f t="shared" si="10"/>
        <v>100</v>
      </c>
      <c r="BF147" s="37"/>
      <c r="BG147" s="37"/>
      <c r="BH147" s="37"/>
      <c r="BI147" s="37"/>
      <c r="BJ147" s="37"/>
      <c r="BK147" s="37"/>
      <c r="BL147" s="37"/>
    </row>
    <row r="148" spans="1:64" ht="47.25" customHeight="1" x14ac:dyDescent="0.2">
      <c r="A148" s="31">
        <v>0</v>
      </c>
      <c r="B148" s="31"/>
      <c r="C148" s="31"/>
      <c r="D148" s="31"/>
      <c r="E148" s="31"/>
      <c r="F148" s="31"/>
      <c r="G148" s="32" t="s">
        <v>140</v>
      </c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4"/>
      <c r="Z148" s="35" t="s">
        <v>132</v>
      </c>
      <c r="AA148" s="35"/>
      <c r="AB148" s="35"/>
      <c r="AC148" s="35"/>
      <c r="AD148" s="35"/>
      <c r="AE148" s="38" t="s">
        <v>119</v>
      </c>
      <c r="AF148" s="39"/>
      <c r="AG148" s="39"/>
      <c r="AH148" s="39"/>
      <c r="AI148" s="39"/>
      <c r="AJ148" s="39"/>
      <c r="AK148" s="39"/>
      <c r="AL148" s="39"/>
      <c r="AM148" s="39"/>
      <c r="AN148" s="40"/>
      <c r="AO148" s="37">
        <v>0</v>
      </c>
      <c r="AP148" s="37"/>
      <c r="AQ148" s="37"/>
      <c r="AR148" s="37"/>
      <c r="AS148" s="37"/>
      <c r="AT148" s="37"/>
      <c r="AU148" s="37"/>
      <c r="AV148" s="37"/>
      <c r="AW148" s="37">
        <v>100</v>
      </c>
      <c r="AX148" s="37"/>
      <c r="AY148" s="37"/>
      <c r="AZ148" s="37"/>
      <c r="BA148" s="37"/>
      <c r="BB148" s="37"/>
      <c r="BC148" s="37"/>
      <c r="BD148" s="37"/>
      <c r="BE148" s="37">
        <f t="shared" si="10"/>
        <v>100</v>
      </c>
      <c r="BF148" s="37"/>
      <c r="BG148" s="37"/>
      <c r="BH148" s="37"/>
      <c r="BI148" s="37"/>
      <c r="BJ148" s="37"/>
      <c r="BK148" s="37"/>
      <c r="BL148" s="37"/>
    </row>
    <row r="149" spans="1:64" ht="50.25" customHeight="1" x14ac:dyDescent="0.2">
      <c r="A149" s="31">
        <v>0</v>
      </c>
      <c r="B149" s="31"/>
      <c r="C149" s="31"/>
      <c r="D149" s="31"/>
      <c r="E149" s="31"/>
      <c r="F149" s="31"/>
      <c r="G149" s="32" t="s">
        <v>141</v>
      </c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4"/>
      <c r="Z149" s="35" t="s">
        <v>132</v>
      </c>
      <c r="AA149" s="35"/>
      <c r="AB149" s="35"/>
      <c r="AC149" s="35"/>
      <c r="AD149" s="35"/>
      <c r="AE149" s="38" t="s">
        <v>119</v>
      </c>
      <c r="AF149" s="39"/>
      <c r="AG149" s="39"/>
      <c r="AH149" s="39"/>
      <c r="AI149" s="39"/>
      <c r="AJ149" s="39"/>
      <c r="AK149" s="39"/>
      <c r="AL149" s="39"/>
      <c r="AM149" s="39"/>
      <c r="AN149" s="40"/>
      <c r="AO149" s="37">
        <v>0</v>
      </c>
      <c r="AP149" s="37"/>
      <c r="AQ149" s="37"/>
      <c r="AR149" s="37"/>
      <c r="AS149" s="37"/>
      <c r="AT149" s="37"/>
      <c r="AU149" s="37"/>
      <c r="AV149" s="37"/>
      <c r="AW149" s="37">
        <v>100</v>
      </c>
      <c r="AX149" s="37"/>
      <c r="AY149" s="37"/>
      <c r="AZ149" s="37"/>
      <c r="BA149" s="37"/>
      <c r="BB149" s="37"/>
      <c r="BC149" s="37"/>
      <c r="BD149" s="37"/>
      <c r="BE149" s="37">
        <f t="shared" si="10"/>
        <v>100</v>
      </c>
      <c r="BF149" s="37"/>
      <c r="BG149" s="37"/>
      <c r="BH149" s="37"/>
      <c r="BI149" s="37"/>
      <c r="BJ149" s="37"/>
      <c r="BK149" s="37"/>
      <c r="BL149" s="37"/>
    </row>
    <row r="150" spans="1:64" ht="40.5" customHeight="1" x14ac:dyDescent="0.2">
      <c r="A150" s="31"/>
      <c r="B150" s="31"/>
      <c r="C150" s="31"/>
      <c r="D150" s="31"/>
      <c r="E150" s="31"/>
      <c r="F150" s="31"/>
      <c r="G150" s="38" t="s">
        <v>173</v>
      </c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1"/>
      <c r="Z150" s="35" t="s">
        <v>132</v>
      </c>
      <c r="AA150" s="35"/>
      <c r="AB150" s="35"/>
      <c r="AC150" s="35"/>
      <c r="AD150" s="35"/>
      <c r="AE150" s="38" t="s">
        <v>119</v>
      </c>
      <c r="AF150" s="39"/>
      <c r="AG150" s="39"/>
      <c r="AH150" s="39"/>
      <c r="AI150" s="39"/>
      <c r="AJ150" s="39"/>
      <c r="AK150" s="39"/>
      <c r="AL150" s="39"/>
      <c r="AM150" s="39"/>
      <c r="AN150" s="40"/>
      <c r="AO150" s="37">
        <v>100</v>
      </c>
      <c r="AP150" s="37"/>
      <c r="AQ150" s="37"/>
      <c r="AR150" s="37"/>
      <c r="AS150" s="37"/>
      <c r="AT150" s="37"/>
      <c r="AU150" s="37"/>
      <c r="AV150" s="37"/>
      <c r="AW150" s="37">
        <v>0</v>
      </c>
      <c r="AX150" s="37"/>
      <c r="AY150" s="37"/>
      <c r="AZ150" s="37"/>
      <c r="BA150" s="37"/>
      <c r="BB150" s="37"/>
      <c r="BC150" s="37"/>
      <c r="BD150" s="37"/>
      <c r="BE150" s="37">
        <f t="shared" ref="BE150" si="12">AO150+AW150</f>
        <v>100</v>
      </c>
      <c r="BF150" s="37"/>
      <c r="BG150" s="37"/>
      <c r="BH150" s="37"/>
      <c r="BI150" s="37"/>
      <c r="BJ150" s="37"/>
      <c r="BK150" s="37"/>
      <c r="BL150" s="37"/>
    </row>
    <row r="151" spans="1:64" x14ac:dyDescent="0.2"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</row>
    <row r="152" spans="1:64" x14ac:dyDescent="0.2"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</row>
    <row r="153" spans="1:64" ht="16.5" customHeight="1" x14ac:dyDescent="0.2">
      <c r="A153" s="116" t="s">
        <v>145</v>
      </c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8"/>
      <c r="X153" s="118"/>
      <c r="Y153" s="118"/>
      <c r="Z153" s="118"/>
      <c r="AA153" s="118"/>
      <c r="AB153" s="118"/>
      <c r="AC153" s="118"/>
      <c r="AD153" s="118"/>
      <c r="AE153" s="118"/>
      <c r="AF153" s="118"/>
      <c r="AG153" s="118"/>
      <c r="AH153" s="118"/>
      <c r="AI153" s="118"/>
      <c r="AJ153" s="118"/>
      <c r="AK153" s="118"/>
      <c r="AL153" s="118"/>
      <c r="AM153" s="118"/>
      <c r="AN153" s="5"/>
      <c r="AO153" s="119" t="s">
        <v>167</v>
      </c>
      <c r="AP153" s="120"/>
      <c r="AQ153" s="120"/>
      <c r="AR153" s="120"/>
      <c r="AS153" s="120"/>
      <c r="AT153" s="120"/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</row>
    <row r="154" spans="1:64" x14ac:dyDescent="0.2">
      <c r="W154" s="112" t="s">
        <v>9</v>
      </c>
      <c r="X154" s="112"/>
      <c r="Y154" s="112"/>
      <c r="Z154" s="112"/>
      <c r="AA154" s="112"/>
      <c r="AB154" s="112"/>
      <c r="AC154" s="112"/>
      <c r="AD154" s="112"/>
      <c r="AE154" s="112"/>
      <c r="AF154" s="112"/>
      <c r="AG154" s="112"/>
      <c r="AH154" s="112"/>
      <c r="AI154" s="112"/>
      <c r="AJ154" s="112"/>
      <c r="AK154" s="112"/>
      <c r="AL154" s="112"/>
      <c r="AM154" s="112"/>
      <c r="AO154" s="112" t="s">
        <v>58</v>
      </c>
      <c r="AP154" s="112"/>
      <c r="AQ154" s="112"/>
      <c r="AR154" s="112"/>
      <c r="AS154" s="112"/>
      <c r="AT154" s="112"/>
      <c r="AU154" s="112"/>
      <c r="AV154" s="112"/>
      <c r="AW154" s="112"/>
      <c r="AX154" s="112"/>
      <c r="AY154" s="112"/>
      <c r="AZ154" s="112"/>
      <c r="BA154" s="112"/>
      <c r="BB154" s="112"/>
      <c r="BC154" s="112"/>
      <c r="BD154" s="112"/>
      <c r="BE154" s="112"/>
      <c r="BF154" s="112"/>
      <c r="BG154" s="112"/>
    </row>
    <row r="155" spans="1:64" ht="15.75" customHeight="1" x14ac:dyDescent="0.2">
      <c r="A155" s="125" t="s">
        <v>7</v>
      </c>
      <c r="B155" s="125"/>
      <c r="C155" s="125"/>
      <c r="D155" s="125"/>
      <c r="E155" s="125"/>
      <c r="F155" s="125"/>
    </row>
    <row r="156" spans="1:64" ht="18.75" customHeight="1" x14ac:dyDescent="0.2">
      <c r="A156" s="129" t="s">
        <v>166</v>
      </c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130"/>
      <c r="AO156" s="130"/>
      <c r="AP156" s="130"/>
      <c r="AQ156" s="130"/>
      <c r="AR156" s="130"/>
      <c r="AS156" s="130"/>
    </row>
    <row r="157" spans="1:64" x14ac:dyDescent="0.2">
      <c r="A157" s="131" t="s">
        <v>53</v>
      </c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1"/>
      <c r="S157" s="131"/>
      <c r="T157" s="131"/>
      <c r="U157" s="131"/>
      <c r="V157" s="131"/>
      <c r="W157" s="131"/>
      <c r="X157" s="131"/>
      <c r="Y157" s="131"/>
      <c r="Z157" s="131"/>
      <c r="AA157" s="131"/>
      <c r="AB157" s="131"/>
      <c r="AC157" s="131"/>
      <c r="AD157" s="131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131"/>
      <c r="AO157" s="131"/>
      <c r="AP157" s="131"/>
      <c r="AQ157" s="131"/>
      <c r="AR157" s="131"/>
      <c r="AS157" s="131"/>
    </row>
    <row r="158" spans="1:64" ht="10.5" customHeight="1" x14ac:dyDescent="0.2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</row>
    <row r="159" spans="1:64" ht="18.75" customHeight="1" x14ac:dyDescent="0.2">
      <c r="A159" s="116" t="s">
        <v>146</v>
      </c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8"/>
      <c r="X159" s="118"/>
      <c r="Y159" s="118"/>
      <c r="Z159" s="118"/>
      <c r="AA159" s="118"/>
      <c r="AB159" s="118"/>
      <c r="AC159" s="118"/>
      <c r="AD159" s="118"/>
      <c r="AE159" s="118"/>
      <c r="AF159" s="118"/>
      <c r="AG159" s="118"/>
      <c r="AH159" s="118"/>
      <c r="AI159" s="118"/>
      <c r="AJ159" s="118"/>
      <c r="AK159" s="118"/>
      <c r="AL159" s="118"/>
      <c r="AM159" s="118"/>
      <c r="AN159" s="5"/>
      <c r="AO159" s="119" t="s">
        <v>171</v>
      </c>
      <c r="AP159" s="120"/>
      <c r="AQ159" s="120"/>
      <c r="AR159" s="120"/>
      <c r="AS159" s="120"/>
      <c r="AT159" s="120"/>
      <c r="AU159" s="120"/>
      <c r="AV159" s="120"/>
      <c r="AW159" s="120"/>
      <c r="AX159" s="120"/>
      <c r="AY159" s="120"/>
      <c r="AZ159" s="120"/>
      <c r="BA159" s="120"/>
      <c r="BB159" s="120"/>
      <c r="BC159" s="120"/>
      <c r="BD159" s="120"/>
      <c r="BE159" s="120"/>
      <c r="BF159" s="120"/>
      <c r="BG159" s="120"/>
    </row>
    <row r="160" spans="1:64" x14ac:dyDescent="0.2">
      <c r="W160" s="112" t="s">
        <v>9</v>
      </c>
      <c r="X160" s="112"/>
      <c r="Y160" s="112"/>
      <c r="Z160" s="112"/>
      <c r="AA160" s="112"/>
      <c r="AB160" s="112"/>
      <c r="AC160" s="112"/>
      <c r="AD160" s="112"/>
      <c r="AE160" s="112"/>
      <c r="AF160" s="112"/>
      <c r="AG160" s="112"/>
      <c r="AH160" s="112"/>
      <c r="AI160" s="112"/>
      <c r="AJ160" s="112"/>
      <c r="AK160" s="112"/>
      <c r="AL160" s="112"/>
      <c r="AM160" s="112"/>
      <c r="AO160" s="112" t="s">
        <v>58</v>
      </c>
      <c r="AP160" s="112"/>
      <c r="AQ160" s="112"/>
      <c r="AR160" s="112"/>
      <c r="AS160" s="112"/>
      <c r="AT160" s="112"/>
      <c r="AU160" s="112"/>
      <c r="AV160" s="112"/>
      <c r="AW160" s="112"/>
      <c r="AX160" s="112"/>
      <c r="AY160" s="112"/>
      <c r="AZ160" s="112"/>
      <c r="BA160" s="112"/>
      <c r="BB160" s="112"/>
      <c r="BC160" s="112"/>
      <c r="BD160" s="112"/>
      <c r="BE160" s="112"/>
      <c r="BF160" s="112"/>
      <c r="BG160" s="112"/>
    </row>
    <row r="161" spans="1:17" x14ac:dyDescent="0.2">
      <c r="A161" s="132"/>
      <c r="B161" s="133"/>
      <c r="C161" s="133"/>
      <c r="D161" s="133"/>
      <c r="E161" s="133"/>
      <c r="F161" s="133"/>
      <c r="G161" s="133"/>
      <c r="H161" s="133"/>
    </row>
    <row r="162" spans="1:17" x14ac:dyDescent="0.2">
      <c r="A162" s="112" t="s">
        <v>51</v>
      </c>
      <c r="B162" s="112"/>
      <c r="C162" s="112"/>
      <c r="D162" s="112"/>
      <c r="E162" s="112"/>
      <c r="F162" s="112"/>
      <c r="G162" s="112"/>
      <c r="H162" s="112"/>
      <c r="I162" s="17"/>
      <c r="J162" s="17"/>
      <c r="K162" s="17"/>
      <c r="L162" s="17"/>
      <c r="M162" s="17"/>
      <c r="N162" s="17"/>
      <c r="O162" s="17"/>
      <c r="P162" s="17"/>
      <c r="Q162" s="17"/>
    </row>
    <row r="163" spans="1:17" x14ac:dyDescent="0.2">
      <c r="A163" s="24" t="s">
        <v>52</v>
      </c>
    </row>
    <row r="165" spans="1:17" ht="12.75" customHeight="1" x14ac:dyDescent="0.2">
      <c r="A165" s="128"/>
      <c r="B165" s="128"/>
      <c r="C165" s="128"/>
      <c r="D165" s="128"/>
      <c r="E165" s="128"/>
      <c r="F165" s="128"/>
      <c r="G165" s="128"/>
    </row>
    <row r="166" spans="1:17" ht="17.25" customHeight="1" x14ac:dyDescent="0.2">
      <c r="A166" s="27"/>
      <c r="B166" s="27"/>
      <c r="C166" s="27"/>
      <c r="D166" s="27"/>
      <c r="E166" s="27"/>
      <c r="F166" s="27"/>
      <c r="G166" s="27"/>
    </row>
    <row r="167" spans="1:17" ht="18" customHeight="1" x14ac:dyDescent="0.2">
      <c r="A167" s="27"/>
      <c r="B167" s="27"/>
      <c r="C167" s="27"/>
      <c r="D167" s="27"/>
      <c r="E167" s="27"/>
      <c r="F167" s="27"/>
      <c r="G167" s="27"/>
    </row>
  </sheetData>
  <mergeCells count="701">
    <mergeCell ref="A150:F150"/>
    <mergeCell ref="G150:Y150"/>
    <mergeCell ref="Z150:AD150"/>
    <mergeCell ref="AE150:AN150"/>
    <mergeCell ref="AO150:AV150"/>
    <mergeCell ref="AW150:BD150"/>
    <mergeCell ref="BE150:BL150"/>
    <mergeCell ref="A136:F136"/>
    <mergeCell ref="G136:Y136"/>
    <mergeCell ref="Z136:AD136"/>
    <mergeCell ref="AE136:AN136"/>
    <mergeCell ref="AO136:AV136"/>
    <mergeCell ref="AW136:BD136"/>
    <mergeCell ref="BE136:BL136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AE106:AN106"/>
    <mergeCell ref="AO106:AV106"/>
    <mergeCell ref="AW106:BD106"/>
    <mergeCell ref="BE106:BL106"/>
    <mergeCell ref="A121:F121"/>
    <mergeCell ref="G121:Y121"/>
    <mergeCell ref="Z121:AD121"/>
    <mergeCell ref="AE121:AN121"/>
    <mergeCell ref="AO121:AV121"/>
    <mergeCell ref="AW121:BD121"/>
    <mergeCell ref="BE121:BL121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8:BL108"/>
    <mergeCell ref="A109:F109"/>
    <mergeCell ref="A41:F41"/>
    <mergeCell ref="A165:G165"/>
    <mergeCell ref="A162:H162"/>
    <mergeCell ref="A156:AS156"/>
    <mergeCell ref="A157:AS157"/>
    <mergeCell ref="A161:H161"/>
    <mergeCell ref="A67:C68"/>
    <mergeCell ref="D69:AA69"/>
    <mergeCell ref="AB69:AI69"/>
    <mergeCell ref="W160:AM160"/>
    <mergeCell ref="A77:F77"/>
    <mergeCell ref="Z77:AD77"/>
    <mergeCell ref="AR70:AY70"/>
    <mergeCell ref="AJ69:AQ69"/>
    <mergeCell ref="AW75:BD75"/>
    <mergeCell ref="A93:F93"/>
    <mergeCell ref="G93:Y93"/>
    <mergeCell ref="Z93:AD93"/>
    <mergeCell ref="AE93:AN93"/>
    <mergeCell ref="AO93:AV93"/>
    <mergeCell ref="AW93:BD93"/>
    <mergeCell ref="A96:F96"/>
    <mergeCell ref="G96:Y96"/>
    <mergeCell ref="Z96:AD9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T23:W23"/>
    <mergeCell ref="AO160:BG160"/>
    <mergeCell ref="AO154:BG154"/>
    <mergeCell ref="G76:Y76"/>
    <mergeCell ref="G77:Y77"/>
    <mergeCell ref="G78:Y78"/>
    <mergeCell ref="AO76:AV76"/>
    <mergeCell ref="Z76:AD76"/>
    <mergeCell ref="A159:V159"/>
    <mergeCell ref="W159:AM159"/>
    <mergeCell ref="AO159:BG159"/>
    <mergeCell ref="W154:AM154"/>
    <mergeCell ref="AE76:AN76"/>
    <mergeCell ref="AE77:AN77"/>
    <mergeCell ref="A78:F78"/>
    <mergeCell ref="Z78:AD78"/>
    <mergeCell ref="AE78:AN78"/>
    <mergeCell ref="A76:F76"/>
    <mergeCell ref="AW76:BD76"/>
    <mergeCell ref="A153:V153"/>
    <mergeCell ref="W153:AM153"/>
    <mergeCell ref="AO153:BG153"/>
    <mergeCell ref="A155:F155"/>
    <mergeCell ref="BE76:BL76"/>
    <mergeCell ref="BE78:BL78"/>
    <mergeCell ref="A69:C69"/>
    <mergeCell ref="AR69:AY69"/>
    <mergeCell ref="A70:C70"/>
    <mergeCell ref="D70:AA70"/>
    <mergeCell ref="AB70:AI70"/>
    <mergeCell ref="AJ70:AQ70"/>
    <mergeCell ref="A74:BL74"/>
    <mergeCell ref="A75:F75"/>
    <mergeCell ref="AE75:AN75"/>
    <mergeCell ref="Z75:AD75"/>
    <mergeCell ref="G75:Y75"/>
    <mergeCell ref="AO75:AV75"/>
    <mergeCell ref="BE75:BL75"/>
    <mergeCell ref="D71:AA71"/>
    <mergeCell ref="AB71:AI71"/>
    <mergeCell ref="AJ71:AQ71"/>
    <mergeCell ref="AR71:AY71"/>
    <mergeCell ref="AO77:AV77"/>
    <mergeCell ref="AW77:BD77"/>
    <mergeCell ref="BE77:BL77"/>
    <mergeCell ref="AW78:BD78"/>
    <mergeCell ref="AO78:AV78"/>
    <mergeCell ref="AO1:BL1"/>
    <mergeCell ref="A65:BL65"/>
    <mergeCell ref="A56:C56"/>
    <mergeCell ref="U22:AD22"/>
    <mergeCell ref="AE22:AR22"/>
    <mergeCell ref="AK56:AR56"/>
    <mergeCell ref="AS56:AZ56"/>
    <mergeCell ref="D19:J19"/>
    <mergeCell ref="D20:J20"/>
    <mergeCell ref="L20:AB20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AO2:BL2"/>
    <mergeCell ref="AO3:BL3"/>
    <mergeCell ref="AO6:BF6"/>
    <mergeCell ref="AO4:BL4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4:BL34"/>
    <mergeCell ref="G32:BL32"/>
    <mergeCell ref="A37:BL37"/>
    <mergeCell ref="A38:F38"/>
    <mergeCell ref="G38:BL38"/>
    <mergeCell ref="A39:F39"/>
    <mergeCell ref="A35:BL35"/>
    <mergeCell ref="G39:BL39"/>
    <mergeCell ref="AO5:BL5"/>
    <mergeCell ref="D17:J17"/>
    <mergeCell ref="L16:BL16"/>
    <mergeCell ref="AB67:AI68"/>
    <mergeCell ref="AC56:AJ56"/>
    <mergeCell ref="AC52:AJ53"/>
    <mergeCell ref="AK52:AR53"/>
    <mergeCell ref="D56:AB56"/>
    <mergeCell ref="A54:C54"/>
    <mergeCell ref="A55:C55"/>
    <mergeCell ref="AK54:AR54"/>
    <mergeCell ref="G41:BL41"/>
    <mergeCell ref="A52:C53"/>
    <mergeCell ref="A51:AZ51"/>
    <mergeCell ref="A50:AZ50"/>
    <mergeCell ref="AS52:AZ53"/>
    <mergeCell ref="D52:AB53"/>
    <mergeCell ref="D54:AB54"/>
    <mergeCell ref="D55:AB55"/>
    <mergeCell ref="AC54:AJ54"/>
    <mergeCell ref="AC55:AJ55"/>
    <mergeCell ref="AK55:AR55"/>
    <mergeCell ref="AS55:AZ55"/>
    <mergeCell ref="AS54:AZ54"/>
    <mergeCell ref="A42:F42"/>
    <mergeCell ref="G42:BL42"/>
    <mergeCell ref="A43:F43"/>
    <mergeCell ref="A60:C60"/>
    <mergeCell ref="D60:AB60"/>
    <mergeCell ref="AC60:AJ60"/>
    <mergeCell ref="AK60:AR60"/>
    <mergeCell ref="AS60:AZ60"/>
    <mergeCell ref="A63:C63"/>
    <mergeCell ref="D63:AB63"/>
    <mergeCell ref="AC63:AJ63"/>
    <mergeCell ref="AK63:AR63"/>
    <mergeCell ref="AS63:AZ63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G43:BL43"/>
    <mergeCell ref="A44:F44"/>
    <mergeCell ref="G44:BL44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46:F46"/>
    <mergeCell ref="G46:BL46"/>
    <mergeCell ref="G45:BL45"/>
    <mergeCell ref="A57:C57"/>
    <mergeCell ref="D57:AB57"/>
    <mergeCell ref="AC57:AJ57"/>
    <mergeCell ref="AK57:AR57"/>
    <mergeCell ref="AS57:AZ57"/>
    <mergeCell ref="A45:F45"/>
    <mergeCell ref="A47:F47"/>
    <mergeCell ref="G47:BL47"/>
    <mergeCell ref="AJ67:AQ68"/>
    <mergeCell ref="AR67:AY68"/>
    <mergeCell ref="A66:AY66"/>
    <mergeCell ref="BE79:BL79"/>
    <mergeCell ref="A81:F81"/>
    <mergeCell ref="G81:Y81"/>
    <mergeCell ref="Z81:AD81"/>
    <mergeCell ref="AE81:AN81"/>
    <mergeCell ref="AO81:AV81"/>
    <mergeCell ref="AW81:BD81"/>
    <mergeCell ref="BE81:BL81"/>
    <mergeCell ref="A79:F79"/>
    <mergeCell ref="G79:Y79"/>
    <mergeCell ref="Z79:AD79"/>
    <mergeCell ref="AE79:AN79"/>
    <mergeCell ref="AO79:AV79"/>
    <mergeCell ref="AW79:BD79"/>
    <mergeCell ref="A72:C72"/>
    <mergeCell ref="D72:AA72"/>
    <mergeCell ref="AB72:AI72"/>
    <mergeCell ref="AJ72:AQ72"/>
    <mergeCell ref="AR72:AY72"/>
    <mergeCell ref="A71:C71"/>
    <mergeCell ref="D67:AA68"/>
    <mergeCell ref="AE84:AN84"/>
    <mergeCell ref="AO84:AV84"/>
    <mergeCell ref="AW84:BD84"/>
    <mergeCell ref="BE84:BL84"/>
    <mergeCell ref="A82:F82"/>
    <mergeCell ref="G82:Y82"/>
    <mergeCell ref="Z82:AD82"/>
    <mergeCell ref="AE82:AN82"/>
    <mergeCell ref="AO82:AV82"/>
    <mergeCell ref="AW82:BD82"/>
    <mergeCell ref="BE82:BL82"/>
    <mergeCell ref="BE86:BL86"/>
    <mergeCell ref="A86:F86"/>
    <mergeCell ref="G86:Y86"/>
    <mergeCell ref="Z86:AD86"/>
    <mergeCell ref="AE86:AN86"/>
    <mergeCell ref="AO86:AV86"/>
    <mergeCell ref="AW86:BD86"/>
    <mergeCell ref="BE83:BL83"/>
    <mergeCell ref="A85:F85"/>
    <mergeCell ref="G85:Y85"/>
    <mergeCell ref="Z85:AD85"/>
    <mergeCell ref="AE85:AN85"/>
    <mergeCell ref="AO85:AV85"/>
    <mergeCell ref="AW85:BD85"/>
    <mergeCell ref="BE85:BL85"/>
    <mergeCell ref="A83:F83"/>
    <mergeCell ref="G83:Y83"/>
    <mergeCell ref="Z83:AD83"/>
    <mergeCell ref="AE83:AN83"/>
    <mergeCell ref="AO83:AV83"/>
    <mergeCell ref="AW83:BD83"/>
    <mergeCell ref="A84:F84"/>
    <mergeCell ref="G84:Y84"/>
    <mergeCell ref="Z84:AD84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AO96:AV96"/>
    <mergeCell ref="AW96:BD96"/>
    <mergeCell ref="BE96:BL96"/>
    <mergeCell ref="AE96:AN96"/>
    <mergeCell ref="BE93:BL93"/>
    <mergeCell ref="BE95:BL95"/>
    <mergeCell ref="A95:F95"/>
    <mergeCell ref="G95:Y95"/>
    <mergeCell ref="Z95:AD95"/>
    <mergeCell ref="AE95:AN95"/>
    <mergeCell ref="AO95:AV95"/>
    <mergeCell ref="AW95:BD95"/>
    <mergeCell ref="A94:F94"/>
    <mergeCell ref="G94:Y94"/>
    <mergeCell ref="Z94:AD94"/>
    <mergeCell ref="AE94:AN94"/>
    <mergeCell ref="AO94:AV94"/>
    <mergeCell ref="AW94:BD94"/>
    <mergeCell ref="BE94:BL94"/>
    <mergeCell ref="A97:F97"/>
    <mergeCell ref="G97:Y97"/>
    <mergeCell ref="Z97:AD97"/>
    <mergeCell ref="AE97:AN97"/>
    <mergeCell ref="AO97:AV97"/>
    <mergeCell ref="AW97:BD97"/>
    <mergeCell ref="BE97:BL97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A100:F100"/>
    <mergeCell ref="G100:Y100"/>
    <mergeCell ref="Z100:AD100"/>
    <mergeCell ref="AE100:AN100"/>
    <mergeCell ref="AO100:AV100"/>
    <mergeCell ref="AW100:BD100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7:F107"/>
    <mergeCell ref="G107:Y107"/>
    <mergeCell ref="Z107:AD107"/>
    <mergeCell ref="AE107:AN107"/>
    <mergeCell ref="AO107:AV107"/>
    <mergeCell ref="AW107:BD107"/>
    <mergeCell ref="BE107:BL107"/>
    <mergeCell ref="A104:F104"/>
    <mergeCell ref="G104:Y104"/>
    <mergeCell ref="Z104:AD104"/>
    <mergeCell ref="AE104:AN104"/>
    <mergeCell ref="AO104:AV104"/>
    <mergeCell ref="AW104:BD104"/>
    <mergeCell ref="A105:F105"/>
    <mergeCell ref="G105:Y105"/>
    <mergeCell ref="Z105:AD105"/>
    <mergeCell ref="AE105:AN105"/>
    <mergeCell ref="AO105:AV105"/>
    <mergeCell ref="AW105:BD105"/>
    <mergeCell ref="BE105:BL105"/>
    <mergeCell ref="A106:F106"/>
    <mergeCell ref="G106:Y106"/>
    <mergeCell ref="Z106:AD106"/>
    <mergeCell ref="G109:Y109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4:F114"/>
    <mergeCell ref="G114:Y114"/>
    <mergeCell ref="Z114:AD114"/>
    <mergeCell ref="AE114:AN114"/>
    <mergeCell ref="AO114:AV114"/>
    <mergeCell ref="AW114:BD114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A117:F117"/>
    <mergeCell ref="G117:Y117"/>
    <mergeCell ref="Z117:AD117"/>
    <mergeCell ref="AE117:AN117"/>
    <mergeCell ref="AO117:AV117"/>
    <mergeCell ref="AW117:BD117"/>
    <mergeCell ref="BE117:BL117"/>
    <mergeCell ref="BE118:BL118"/>
    <mergeCell ref="A118:F118"/>
    <mergeCell ref="G118:Y118"/>
    <mergeCell ref="Z118:AD118"/>
    <mergeCell ref="AE118:AN118"/>
    <mergeCell ref="AO118:AV118"/>
    <mergeCell ref="AW118:BD118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A130:F130"/>
    <mergeCell ref="G130:Y130"/>
    <mergeCell ref="Z130:AD130"/>
    <mergeCell ref="AE130:AN130"/>
    <mergeCell ref="AO130:AV130"/>
    <mergeCell ref="AW130:BD130"/>
    <mergeCell ref="BE130:BL130"/>
    <mergeCell ref="BE131:BL131"/>
    <mergeCell ref="A131:F131"/>
    <mergeCell ref="G131:Y131"/>
    <mergeCell ref="Z131:AD131"/>
    <mergeCell ref="AE131:AN131"/>
    <mergeCell ref="AO131:AV131"/>
    <mergeCell ref="AW131:BD131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A134:F134"/>
    <mergeCell ref="G134:Y134"/>
    <mergeCell ref="Z134:AD134"/>
    <mergeCell ref="AE134:AN134"/>
    <mergeCell ref="AO134:AV134"/>
    <mergeCell ref="AW134:BD134"/>
    <mergeCell ref="BE134:BL134"/>
    <mergeCell ref="BE135:BL135"/>
    <mergeCell ref="A137:F137"/>
    <mergeCell ref="G137:Y137"/>
    <mergeCell ref="Z137:AD137"/>
    <mergeCell ref="AE137:AN137"/>
    <mergeCell ref="AO137:AV137"/>
    <mergeCell ref="AW137:BD137"/>
    <mergeCell ref="BE137:BL137"/>
    <mergeCell ref="A135:F135"/>
    <mergeCell ref="G135:Y135"/>
    <mergeCell ref="Z135:AD135"/>
    <mergeCell ref="AE135:AN135"/>
    <mergeCell ref="AO135:AV135"/>
    <mergeCell ref="AW135:BD135"/>
    <mergeCell ref="Z138:AD138"/>
    <mergeCell ref="AE138:AN138"/>
    <mergeCell ref="AO138:AV138"/>
    <mergeCell ref="AW138:BD138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4:BL144"/>
    <mergeCell ref="A144:F144"/>
    <mergeCell ref="G144:Y144"/>
    <mergeCell ref="Z144:AD144"/>
    <mergeCell ref="AE144:AN144"/>
    <mergeCell ref="AO144:AV144"/>
    <mergeCell ref="AW144:BD144"/>
    <mergeCell ref="A145:F145"/>
    <mergeCell ref="G145:Y145"/>
    <mergeCell ref="Z145:AD145"/>
    <mergeCell ref="AE145:AN145"/>
    <mergeCell ref="AO145:AV145"/>
    <mergeCell ref="AW145:BD145"/>
    <mergeCell ref="BE145:BL145"/>
    <mergeCell ref="AE146:AN146"/>
    <mergeCell ref="AO146:AV146"/>
    <mergeCell ref="AW146:BD146"/>
    <mergeCell ref="BE146:BL146"/>
    <mergeCell ref="BE147:BL147"/>
    <mergeCell ref="A147:F147"/>
    <mergeCell ref="G147:Y147"/>
    <mergeCell ref="Z147:AD147"/>
    <mergeCell ref="AE147:AN147"/>
    <mergeCell ref="AO147:AV147"/>
    <mergeCell ref="AW147:BD147"/>
    <mergeCell ref="A80:F80"/>
    <mergeCell ref="G80:Y80"/>
    <mergeCell ref="Z80:AD80"/>
    <mergeCell ref="AE80:AN80"/>
    <mergeCell ref="AO80:AV80"/>
    <mergeCell ref="AW80:BD80"/>
    <mergeCell ref="BE80:BL8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A146:F146"/>
    <mergeCell ref="G146:Y146"/>
    <mergeCell ref="Z146:AD146"/>
  </mergeCells>
  <phoneticPr fontId="0" type="noConversion"/>
  <conditionalFormatting sqref="G78:L78 G104:G106">
    <cfRule type="cellIs" dxfId="140" priority="184" stopIfTrue="1" operator="equal">
      <formula>$G77</formula>
    </cfRule>
  </conditionalFormatting>
  <conditionalFormatting sqref="A78:F78">
    <cfRule type="cellIs" dxfId="139" priority="186" stopIfTrue="1" operator="equal">
      <formula>0</formula>
    </cfRule>
  </conditionalFormatting>
  <conditionalFormatting sqref="D63">
    <cfRule type="cellIs" dxfId="138" priority="179" stopIfTrue="1" operator="equal">
      <formula>$D60</formula>
    </cfRule>
  </conditionalFormatting>
  <conditionalFormatting sqref="G79">
    <cfRule type="cellIs" dxfId="137" priority="176" stopIfTrue="1" operator="equal">
      <formula>$G78</formula>
    </cfRule>
  </conditionalFormatting>
  <conditionalFormatting sqref="A79:F79">
    <cfRule type="cellIs" dxfId="136" priority="177" stopIfTrue="1" operator="equal">
      <formula>0</formula>
    </cfRule>
  </conditionalFormatting>
  <conditionalFormatting sqref="G81">
    <cfRule type="cellIs" dxfId="135" priority="174" stopIfTrue="1" operator="equal">
      <formula>$G79</formula>
    </cfRule>
  </conditionalFormatting>
  <conditionalFormatting sqref="A81:F81">
    <cfRule type="cellIs" dxfId="134" priority="175" stopIfTrue="1" operator="equal">
      <formula>0</formula>
    </cfRule>
  </conditionalFormatting>
  <conditionalFormatting sqref="G83">
    <cfRule type="cellIs" dxfId="133" priority="168" stopIfTrue="1" operator="equal">
      <formula>$G82</formula>
    </cfRule>
  </conditionalFormatting>
  <conditionalFormatting sqref="A82:F82">
    <cfRule type="cellIs" dxfId="132" priority="171" stopIfTrue="1" operator="equal">
      <formula>0</formula>
    </cfRule>
  </conditionalFormatting>
  <conditionalFormatting sqref="G82">
    <cfRule type="cellIs" dxfId="131" priority="170" stopIfTrue="1" operator="equal">
      <formula>#REF!</formula>
    </cfRule>
  </conditionalFormatting>
  <conditionalFormatting sqref="A83:F83">
    <cfRule type="cellIs" dxfId="130" priority="169" stopIfTrue="1" operator="equal">
      <formula>0</formula>
    </cfRule>
  </conditionalFormatting>
  <conditionalFormatting sqref="G85">
    <cfRule type="cellIs" dxfId="129" priority="166" stopIfTrue="1" operator="equal">
      <formula>$G83</formula>
    </cfRule>
  </conditionalFormatting>
  <conditionalFormatting sqref="A85:F85">
    <cfRule type="cellIs" dxfId="128" priority="167" stopIfTrue="1" operator="equal">
      <formula>0</formula>
    </cfRule>
  </conditionalFormatting>
  <conditionalFormatting sqref="G86">
    <cfRule type="cellIs" dxfId="127" priority="164" stopIfTrue="1" operator="equal">
      <formula>$G85</formula>
    </cfRule>
  </conditionalFormatting>
  <conditionalFormatting sqref="A86:F86">
    <cfRule type="cellIs" dxfId="126" priority="165" stopIfTrue="1" operator="equal">
      <formula>0</formula>
    </cfRule>
  </conditionalFormatting>
  <conditionalFormatting sqref="A87:F87">
    <cfRule type="cellIs" dxfId="125" priority="161" stopIfTrue="1" operator="equal">
      <formula>0</formula>
    </cfRule>
  </conditionalFormatting>
  <conditionalFormatting sqref="G87">
    <cfRule type="cellIs" dxfId="124" priority="160" stopIfTrue="1" operator="equal">
      <formula>#REF!</formula>
    </cfRule>
  </conditionalFormatting>
  <conditionalFormatting sqref="G88">
    <cfRule type="cellIs" dxfId="123" priority="158" stopIfTrue="1" operator="equal">
      <formula>$G87</formula>
    </cfRule>
  </conditionalFormatting>
  <conditionalFormatting sqref="A88:F88">
    <cfRule type="cellIs" dxfId="122" priority="159" stopIfTrue="1" operator="equal">
      <formula>0</formula>
    </cfRule>
  </conditionalFormatting>
  <conditionalFormatting sqref="G89">
    <cfRule type="cellIs" dxfId="121" priority="156" stopIfTrue="1" operator="equal">
      <formula>$G88</formula>
    </cfRule>
  </conditionalFormatting>
  <conditionalFormatting sqref="A89:F89">
    <cfRule type="cellIs" dxfId="120" priority="157" stopIfTrue="1" operator="equal">
      <formula>0</formula>
    </cfRule>
  </conditionalFormatting>
  <conditionalFormatting sqref="G90">
    <cfRule type="cellIs" dxfId="119" priority="154" stopIfTrue="1" operator="equal">
      <formula>$G89</formula>
    </cfRule>
  </conditionalFormatting>
  <conditionalFormatting sqref="A90:F90">
    <cfRule type="cellIs" dxfId="118" priority="155" stopIfTrue="1" operator="equal">
      <formula>0</formula>
    </cfRule>
  </conditionalFormatting>
  <conditionalFormatting sqref="G91">
    <cfRule type="cellIs" dxfId="117" priority="152" stopIfTrue="1" operator="equal">
      <formula>$G90</formula>
    </cfRule>
  </conditionalFormatting>
  <conditionalFormatting sqref="A91:F91">
    <cfRule type="cellIs" dxfId="116" priority="153" stopIfTrue="1" operator="equal">
      <formula>0</formula>
    </cfRule>
  </conditionalFormatting>
  <conditionalFormatting sqref="G92">
    <cfRule type="cellIs" dxfId="115" priority="150" stopIfTrue="1" operator="equal">
      <formula>$G91</formula>
    </cfRule>
  </conditionalFormatting>
  <conditionalFormatting sqref="A92:F92">
    <cfRule type="cellIs" dxfId="114" priority="151" stopIfTrue="1" operator="equal">
      <formula>0</formula>
    </cfRule>
  </conditionalFormatting>
  <conditionalFormatting sqref="G93">
    <cfRule type="cellIs" dxfId="113" priority="146" stopIfTrue="1" operator="equal">
      <formula>#REF!</formula>
    </cfRule>
  </conditionalFormatting>
  <conditionalFormatting sqref="A93:F93">
    <cfRule type="cellIs" dxfId="112" priority="147" stopIfTrue="1" operator="equal">
      <formula>0</formula>
    </cfRule>
  </conditionalFormatting>
  <conditionalFormatting sqref="G95">
    <cfRule type="cellIs" dxfId="111" priority="144" stopIfTrue="1" operator="equal">
      <formula>$G93</formula>
    </cfRule>
  </conditionalFormatting>
  <conditionalFormatting sqref="A95:F95">
    <cfRule type="cellIs" dxfId="110" priority="145" stopIfTrue="1" operator="equal">
      <formula>0</formula>
    </cfRule>
  </conditionalFormatting>
  <conditionalFormatting sqref="G96">
    <cfRule type="cellIs" dxfId="109" priority="138" stopIfTrue="1" operator="equal">
      <formula>#REF!</formula>
    </cfRule>
  </conditionalFormatting>
  <conditionalFormatting sqref="A96:F96">
    <cfRule type="cellIs" dxfId="108" priority="139" stopIfTrue="1" operator="equal">
      <formula>0</formula>
    </cfRule>
  </conditionalFormatting>
  <conditionalFormatting sqref="G97">
    <cfRule type="cellIs" dxfId="107" priority="134" stopIfTrue="1" operator="equal">
      <formula>#REF!</formula>
    </cfRule>
  </conditionalFormatting>
  <conditionalFormatting sqref="A97:F97">
    <cfRule type="cellIs" dxfId="106" priority="135" stopIfTrue="1" operator="equal">
      <formula>0</formula>
    </cfRule>
  </conditionalFormatting>
  <conditionalFormatting sqref="G98">
    <cfRule type="cellIs" dxfId="105" priority="132" stopIfTrue="1" operator="equal">
      <formula>$G97</formula>
    </cfRule>
  </conditionalFormatting>
  <conditionalFormatting sqref="A98:F98">
    <cfRule type="cellIs" dxfId="104" priority="133" stopIfTrue="1" operator="equal">
      <formula>0</formula>
    </cfRule>
  </conditionalFormatting>
  <conditionalFormatting sqref="G99">
    <cfRule type="cellIs" dxfId="103" priority="130" stopIfTrue="1" operator="equal">
      <formula>$G98</formula>
    </cfRule>
  </conditionalFormatting>
  <conditionalFormatting sqref="A99:F99">
    <cfRule type="cellIs" dxfId="102" priority="131" stopIfTrue="1" operator="equal">
      <formula>0</formula>
    </cfRule>
  </conditionalFormatting>
  <conditionalFormatting sqref="G100">
    <cfRule type="cellIs" dxfId="101" priority="126" stopIfTrue="1" operator="equal">
      <formula>#REF!</formula>
    </cfRule>
  </conditionalFormatting>
  <conditionalFormatting sqref="A100:F100">
    <cfRule type="cellIs" dxfId="100" priority="127" stopIfTrue="1" operator="equal">
      <formula>0</formula>
    </cfRule>
  </conditionalFormatting>
  <conditionalFormatting sqref="G101">
    <cfRule type="cellIs" dxfId="99" priority="122" stopIfTrue="1" operator="equal">
      <formula>#REF!</formula>
    </cfRule>
  </conditionalFormatting>
  <conditionalFormatting sqref="A101:F101">
    <cfRule type="cellIs" dxfId="98" priority="123" stopIfTrue="1" operator="equal">
      <formula>0</formula>
    </cfRule>
  </conditionalFormatting>
  <conditionalFormatting sqref="G102">
    <cfRule type="cellIs" dxfId="97" priority="120" stopIfTrue="1" operator="equal">
      <formula>$G101</formula>
    </cfRule>
  </conditionalFormatting>
  <conditionalFormatting sqref="A102:F102">
    <cfRule type="cellIs" dxfId="96" priority="121" stopIfTrue="1" operator="equal">
      <formula>0</formula>
    </cfRule>
  </conditionalFormatting>
  <conditionalFormatting sqref="G103">
    <cfRule type="cellIs" dxfId="95" priority="118" stopIfTrue="1" operator="equal">
      <formula>$G102</formula>
    </cfRule>
  </conditionalFormatting>
  <conditionalFormatting sqref="A103:F103">
    <cfRule type="cellIs" dxfId="94" priority="119" stopIfTrue="1" operator="equal">
      <formula>0</formula>
    </cfRule>
  </conditionalFormatting>
  <conditionalFormatting sqref="A104:F104 A105:A106">
    <cfRule type="cellIs" dxfId="93" priority="117" stopIfTrue="1" operator="equal">
      <formula>0</formula>
    </cfRule>
  </conditionalFormatting>
  <conditionalFormatting sqref="G107">
    <cfRule type="cellIs" dxfId="92" priority="114" stopIfTrue="1" operator="equal">
      <formula>$G104</formula>
    </cfRule>
  </conditionalFormatting>
  <conditionalFormatting sqref="A107:F107">
    <cfRule type="cellIs" dxfId="91" priority="115" stopIfTrue="1" operator="equal">
      <formula>0</formula>
    </cfRule>
  </conditionalFormatting>
  <conditionalFormatting sqref="G108">
    <cfRule type="cellIs" dxfId="90" priority="112" stopIfTrue="1" operator="equal">
      <formula>$G107</formula>
    </cfRule>
  </conditionalFormatting>
  <conditionalFormatting sqref="A108:F108">
    <cfRule type="cellIs" dxfId="89" priority="113" stopIfTrue="1" operator="equal">
      <formula>0</formula>
    </cfRule>
  </conditionalFormatting>
  <conditionalFormatting sqref="G109">
    <cfRule type="cellIs" dxfId="88" priority="110" stopIfTrue="1" operator="equal">
      <formula>$G108</formula>
    </cfRule>
  </conditionalFormatting>
  <conditionalFormatting sqref="A109:F109">
    <cfRule type="cellIs" dxfId="87" priority="111" stopIfTrue="1" operator="equal">
      <formula>0</formula>
    </cfRule>
  </conditionalFormatting>
  <conditionalFormatting sqref="G110">
    <cfRule type="cellIs" dxfId="86" priority="108" stopIfTrue="1" operator="equal">
      <formula>$G109</formula>
    </cfRule>
  </conditionalFormatting>
  <conditionalFormatting sqref="A110:F110">
    <cfRule type="cellIs" dxfId="85" priority="109" stopIfTrue="1" operator="equal">
      <formula>0</formula>
    </cfRule>
  </conditionalFormatting>
  <conditionalFormatting sqref="G111">
    <cfRule type="cellIs" dxfId="84" priority="106" stopIfTrue="1" operator="equal">
      <formula>$G110</formula>
    </cfRule>
  </conditionalFormatting>
  <conditionalFormatting sqref="A111:F111">
    <cfRule type="cellIs" dxfId="83" priority="107" stopIfTrue="1" operator="equal">
      <formula>0</formula>
    </cfRule>
  </conditionalFormatting>
  <conditionalFormatting sqref="G112">
    <cfRule type="cellIs" dxfId="82" priority="104" stopIfTrue="1" operator="equal">
      <formula>$G111</formula>
    </cfRule>
  </conditionalFormatting>
  <conditionalFormatting sqref="A112:F112">
    <cfRule type="cellIs" dxfId="81" priority="105" stopIfTrue="1" operator="equal">
      <formula>0</formula>
    </cfRule>
  </conditionalFormatting>
  <conditionalFormatting sqref="G113">
    <cfRule type="cellIs" dxfId="80" priority="102" stopIfTrue="1" operator="equal">
      <formula>$G112</formula>
    </cfRule>
  </conditionalFormatting>
  <conditionalFormatting sqref="A113:F113">
    <cfRule type="cellIs" dxfId="79" priority="103" stopIfTrue="1" operator="equal">
      <formula>0</formula>
    </cfRule>
  </conditionalFormatting>
  <conditionalFormatting sqref="G114">
    <cfRule type="cellIs" dxfId="78" priority="100" stopIfTrue="1" operator="equal">
      <formula>$G113</formula>
    </cfRule>
  </conditionalFormatting>
  <conditionalFormatting sqref="A114:F114">
    <cfRule type="cellIs" dxfId="77" priority="101" stopIfTrue="1" operator="equal">
      <formula>0</formula>
    </cfRule>
  </conditionalFormatting>
  <conditionalFormatting sqref="G115">
    <cfRule type="cellIs" dxfId="76" priority="96" stopIfTrue="1" operator="equal">
      <formula>#REF!</formula>
    </cfRule>
  </conditionalFormatting>
  <conditionalFormatting sqref="A115:F115">
    <cfRule type="cellIs" dxfId="75" priority="97" stopIfTrue="1" operator="equal">
      <formula>0</formula>
    </cfRule>
  </conditionalFormatting>
  <conditionalFormatting sqref="G116">
    <cfRule type="cellIs" dxfId="74" priority="94" stopIfTrue="1" operator="equal">
      <formula>$G115</formula>
    </cfRule>
  </conditionalFormatting>
  <conditionalFormatting sqref="A116:F116">
    <cfRule type="cellIs" dxfId="73" priority="95" stopIfTrue="1" operator="equal">
      <formula>0</formula>
    </cfRule>
  </conditionalFormatting>
  <conditionalFormatting sqref="G117">
    <cfRule type="cellIs" dxfId="72" priority="90" stopIfTrue="1" operator="equal">
      <formula>#REF!</formula>
    </cfRule>
  </conditionalFormatting>
  <conditionalFormatting sqref="A117:F117">
    <cfRule type="cellIs" dxfId="71" priority="91" stopIfTrue="1" operator="equal">
      <formula>0</formula>
    </cfRule>
  </conditionalFormatting>
  <conditionalFormatting sqref="G118">
    <cfRule type="cellIs" dxfId="70" priority="88" stopIfTrue="1" operator="equal">
      <formula>$G117</formula>
    </cfRule>
  </conditionalFormatting>
  <conditionalFormatting sqref="A118:F118">
    <cfRule type="cellIs" dxfId="69" priority="89" stopIfTrue="1" operator="equal">
      <formula>0</formula>
    </cfRule>
  </conditionalFormatting>
  <conditionalFormatting sqref="G119">
    <cfRule type="cellIs" dxfId="68" priority="84" stopIfTrue="1" operator="equal">
      <formula>#REF!</formula>
    </cfRule>
  </conditionalFormatting>
  <conditionalFormatting sqref="A119:F119">
    <cfRule type="cellIs" dxfId="67" priority="85" stopIfTrue="1" operator="equal">
      <formula>0</formula>
    </cfRule>
  </conditionalFormatting>
  <conditionalFormatting sqref="G120:G121">
    <cfRule type="cellIs" dxfId="66" priority="82" stopIfTrue="1" operator="equal">
      <formula>$G119</formula>
    </cfRule>
  </conditionalFormatting>
  <conditionalFormatting sqref="A120:F120 A121">
    <cfRule type="cellIs" dxfId="65" priority="83" stopIfTrue="1" operator="equal">
      <formula>0</formula>
    </cfRule>
  </conditionalFormatting>
  <conditionalFormatting sqref="G122">
    <cfRule type="cellIs" dxfId="64" priority="80" stopIfTrue="1" operator="equal">
      <formula>$G120</formula>
    </cfRule>
  </conditionalFormatting>
  <conditionalFormatting sqref="A122:F122">
    <cfRule type="cellIs" dxfId="63" priority="81" stopIfTrue="1" operator="equal">
      <formula>0</formula>
    </cfRule>
  </conditionalFormatting>
  <conditionalFormatting sqref="G123">
    <cfRule type="cellIs" dxfId="62" priority="78" stopIfTrue="1" operator="equal">
      <formula>$G122</formula>
    </cfRule>
  </conditionalFormatting>
  <conditionalFormatting sqref="A123:F123">
    <cfRule type="cellIs" dxfId="61" priority="79" stopIfTrue="1" operator="equal">
      <formula>0</formula>
    </cfRule>
  </conditionalFormatting>
  <conditionalFormatting sqref="G124">
    <cfRule type="cellIs" dxfId="60" priority="76" stopIfTrue="1" operator="equal">
      <formula>$G123</formula>
    </cfRule>
  </conditionalFormatting>
  <conditionalFormatting sqref="A124:F124">
    <cfRule type="cellIs" dxfId="59" priority="77" stopIfTrue="1" operator="equal">
      <formula>0</formula>
    </cfRule>
  </conditionalFormatting>
  <conditionalFormatting sqref="G125">
    <cfRule type="cellIs" dxfId="58" priority="74" stopIfTrue="1" operator="equal">
      <formula>$G124</formula>
    </cfRule>
  </conditionalFormatting>
  <conditionalFormatting sqref="A125:F125">
    <cfRule type="cellIs" dxfId="57" priority="75" stopIfTrue="1" operator="equal">
      <formula>0</formula>
    </cfRule>
  </conditionalFormatting>
  <conditionalFormatting sqref="G126">
    <cfRule type="cellIs" dxfId="56" priority="72" stopIfTrue="1" operator="equal">
      <formula>$G125</formula>
    </cfRule>
  </conditionalFormatting>
  <conditionalFormatting sqref="A126:F126">
    <cfRule type="cellIs" dxfId="55" priority="73" stopIfTrue="1" operator="equal">
      <formula>0</formula>
    </cfRule>
  </conditionalFormatting>
  <conditionalFormatting sqref="G127">
    <cfRule type="cellIs" dxfId="54" priority="70" stopIfTrue="1" operator="equal">
      <formula>$G126</formula>
    </cfRule>
  </conditionalFormatting>
  <conditionalFormatting sqref="A127:F127">
    <cfRule type="cellIs" dxfId="53" priority="71" stopIfTrue="1" operator="equal">
      <formula>0</formula>
    </cfRule>
  </conditionalFormatting>
  <conditionalFormatting sqref="G128">
    <cfRule type="cellIs" dxfId="52" priority="68" stopIfTrue="1" operator="equal">
      <formula>$G127</formula>
    </cfRule>
  </conditionalFormatting>
  <conditionalFormatting sqref="A128:F128">
    <cfRule type="cellIs" dxfId="51" priority="69" stopIfTrue="1" operator="equal">
      <formula>0</formula>
    </cfRule>
  </conditionalFormatting>
  <conditionalFormatting sqref="G129">
    <cfRule type="cellIs" dxfId="50" priority="66" stopIfTrue="1" operator="equal">
      <formula>$G128</formula>
    </cfRule>
  </conditionalFormatting>
  <conditionalFormatting sqref="A129:F129">
    <cfRule type="cellIs" dxfId="49" priority="67" stopIfTrue="1" operator="equal">
      <formula>0</formula>
    </cfRule>
  </conditionalFormatting>
  <conditionalFormatting sqref="G130">
    <cfRule type="cellIs" dxfId="48" priority="62" stopIfTrue="1" operator="equal">
      <formula>#REF!</formula>
    </cfRule>
  </conditionalFormatting>
  <conditionalFormatting sqref="A130:F130">
    <cfRule type="cellIs" dxfId="47" priority="63" stopIfTrue="1" operator="equal">
      <formula>0</formula>
    </cfRule>
  </conditionalFormatting>
  <conditionalFormatting sqref="G131">
    <cfRule type="cellIs" dxfId="46" priority="60" stopIfTrue="1" operator="equal">
      <formula>$G130</formula>
    </cfRule>
  </conditionalFormatting>
  <conditionalFormatting sqref="A131:F131">
    <cfRule type="cellIs" dxfId="45" priority="61" stopIfTrue="1" operator="equal">
      <formula>0</formula>
    </cfRule>
  </conditionalFormatting>
  <conditionalFormatting sqref="G132">
    <cfRule type="cellIs" dxfId="44" priority="56" stopIfTrue="1" operator="equal">
      <formula>#REF!</formula>
    </cfRule>
  </conditionalFormatting>
  <conditionalFormatting sqref="A132:F132">
    <cfRule type="cellIs" dxfId="43" priority="57" stopIfTrue="1" operator="equal">
      <formula>0</formula>
    </cfRule>
  </conditionalFormatting>
  <conditionalFormatting sqref="G133">
    <cfRule type="cellIs" dxfId="42" priority="54" stopIfTrue="1" operator="equal">
      <formula>$G132</formula>
    </cfRule>
  </conditionalFormatting>
  <conditionalFormatting sqref="A133:F133">
    <cfRule type="cellIs" dxfId="41" priority="55" stopIfTrue="1" operator="equal">
      <formula>0</formula>
    </cfRule>
  </conditionalFormatting>
  <conditionalFormatting sqref="G134">
    <cfRule type="cellIs" dxfId="40" priority="50" stopIfTrue="1" operator="equal">
      <formula>#REF!</formula>
    </cfRule>
  </conditionalFormatting>
  <conditionalFormatting sqref="A134:F134">
    <cfRule type="cellIs" dxfId="39" priority="51" stopIfTrue="1" operator="equal">
      <formula>0</formula>
    </cfRule>
  </conditionalFormatting>
  <conditionalFormatting sqref="G135:G136">
    <cfRule type="cellIs" dxfId="38" priority="48" stopIfTrue="1" operator="equal">
      <formula>$G134</formula>
    </cfRule>
  </conditionalFormatting>
  <conditionalFormatting sqref="A135:F135 A136">
    <cfRule type="cellIs" dxfId="37" priority="49" stopIfTrue="1" operator="equal">
      <formula>0</formula>
    </cfRule>
  </conditionalFormatting>
  <conditionalFormatting sqref="G137">
    <cfRule type="cellIs" dxfId="36" priority="46" stopIfTrue="1" operator="equal">
      <formula>$G135</formula>
    </cfRule>
  </conditionalFormatting>
  <conditionalFormatting sqref="A137:F137">
    <cfRule type="cellIs" dxfId="35" priority="47" stopIfTrue="1" operator="equal">
      <formula>0</formula>
    </cfRule>
  </conditionalFormatting>
  <conditionalFormatting sqref="G138">
    <cfRule type="cellIs" dxfId="34" priority="44" stopIfTrue="1" operator="equal">
      <formula>$G137</formula>
    </cfRule>
  </conditionalFormatting>
  <conditionalFormatting sqref="A138:F138">
    <cfRule type="cellIs" dxfId="33" priority="45" stopIfTrue="1" operator="equal">
      <formula>0</formula>
    </cfRule>
  </conditionalFormatting>
  <conditionalFormatting sqref="G139">
    <cfRule type="cellIs" dxfId="32" priority="42" stopIfTrue="1" operator="equal">
      <formula>$G138</formula>
    </cfRule>
  </conditionalFormatting>
  <conditionalFormatting sqref="A139:F139">
    <cfRule type="cellIs" dxfId="31" priority="43" stopIfTrue="1" operator="equal">
      <formula>0</formula>
    </cfRule>
  </conditionalFormatting>
  <conditionalFormatting sqref="G140">
    <cfRule type="cellIs" dxfId="30" priority="40" stopIfTrue="1" operator="equal">
      <formula>$G139</formula>
    </cfRule>
  </conditionalFormatting>
  <conditionalFormatting sqref="A140:F140">
    <cfRule type="cellIs" dxfId="29" priority="41" stopIfTrue="1" operator="equal">
      <formula>0</formula>
    </cfRule>
  </conditionalFormatting>
  <conditionalFormatting sqref="G141">
    <cfRule type="cellIs" dxfId="28" priority="38" stopIfTrue="1" operator="equal">
      <formula>$G140</formula>
    </cfRule>
  </conditionalFormatting>
  <conditionalFormatting sqref="A141:F141">
    <cfRule type="cellIs" dxfId="27" priority="39" stopIfTrue="1" operator="equal">
      <formula>0</formula>
    </cfRule>
  </conditionalFormatting>
  <conditionalFormatting sqref="G142">
    <cfRule type="cellIs" dxfId="26" priority="36" stopIfTrue="1" operator="equal">
      <formula>$G141</formula>
    </cfRule>
  </conditionalFormatting>
  <conditionalFormatting sqref="A142:F142">
    <cfRule type="cellIs" dxfId="25" priority="37" stopIfTrue="1" operator="equal">
      <formula>0</formula>
    </cfRule>
  </conditionalFormatting>
  <conditionalFormatting sqref="G143">
    <cfRule type="cellIs" dxfId="24" priority="34" stopIfTrue="1" operator="equal">
      <formula>$G142</formula>
    </cfRule>
  </conditionalFormatting>
  <conditionalFormatting sqref="A143:F143">
    <cfRule type="cellIs" dxfId="23" priority="35" stopIfTrue="1" operator="equal">
      <formula>0</formula>
    </cfRule>
  </conditionalFormatting>
  <conditionalFormatting sqref="G144">
    <cfRule type="cellIs" dxfId="22" priority="32" stopIfTrue="1" operator="equal">
      <formula>$G143</formula>
    </cfRule>
  </conditionalFormatting>
  <conditionalFormatting sqref="A144:F144">
    <cfRule type="cellIs" dxfId="21" priority="33" stopIfTrue="1" operator="equal">
      <formula>0</formula>
    </cfRule>
  </conditionalFormatting>
  <conditionalFormatting sqref="G145">
    <cfRule type="cellIs" dxfId="20" priority="26" stopIfTrue="1" operator="equal">
      <formula>#REF!</formula>
    </cfRule>
  </conditionalFormatting>
  <conditionalFormatting sqref="A145:F145">
    <cfRule type="cellIs" dxfId="19" priority="27" stopIfTrue="1" operator="equal">
      <formula>0</formula>
    </cfRule>
  </conditionalFormatting>
  <conditionalFormatting sqref="G146">
    <cfRule type="cellIs" dxfId="18" priority="22" stopIfTrue="1" operator="equal">
      <formula>#REF!</formula>
    </cfRule>
  </conditionalFormatting>
  <conditionalFormatting sqref="A146:F146">
    <cfRule type="cellIs" dxfId="17" priority="23" stopIfTrue="1" operator="equal">
      <formula>0</formula>
    </cfRule>
  </conditionalFormatting>
  <conditionalFormatting sqref="G147">
    <cfRule type="cellIs" dxfId="16" priority="20" stopIfTrue="1" operator="equal">
      <formula>$G146</formula>
    </cfRule>
  </conditionalFormatting>
  <conditionalFormatting sqref="A147:F147">
    <cfRule type="cellIs" dxfId="15" priority="21" stopIfTrue="1" operator="equal">
      <formula>0</formula>
    </cfRule>
  </conditionalFormatting>
  <conditionalFormatting sqref="G148">
    <cfRule type="cellIs" dxfId="14" priority="16" stopIfTrue="1" operator="equal">
      <formula>#REF!</formula>
    </cfRule>
  </conditionalFormatting>
  <conditionalFormatting sqref="A148:F148">
    <cfRule type="cellIs" dxfId="13" priority="17" stopIfTrue="1" operator="equal">
      <formula>0</formula>
    </cfRule>
  </conditionalFormatting>
  <conditionalFormatting sqref="G149:G150">
    <cfRule type="cellIs" dxfId="12" priority="14" stopIfTrue="1" operator="equal">
      <formula>$G148</formula>
    </cfRule>
  </conditionalFormatting>
  <conditionalFormatting sqref="A149:F149 A150">
    <cfRule type="cellIs" dxfId="11" priority="15" stopIfTrue="1" operator="equal">
      <formula>0</formula>
    </cfRule>
  </conditionalFormatting>
  <conditionalFormatting sqref="D58">
    <cfRule type="cellIs" dxfId="10" priority="11" stopIfTrue="1" operator="equal">
      <formula>$D55</formula>
    </cfRule>
  </conditionalFormatting>
  <conditionalFormatting sqref="D60:D62">
    <cfRule type="cellIs" dxfId="9" priority="10" stopIfTrue="1" operator="equal">
      <formula>$D58</formula>
    </cfRule>
  </conditionalFormatting>
  <conditionalFormatting sqref="D56">
    <cfRule type="cellIs" dxfId="8" priority="9" stopIfTrue="1" operator="equal">
      <formula>$D55</formula>
    </cfRule>
  </conditionalFormatting>
  <conditionalFormatting sqref="D57">
    <cfRule type="cellIs" dxfId="7" priority="8" stopIfTrue="1" operator="equal">
      <formula>#REF!</formula>
    </cfRule>
  </conditionalFormatting>
  <conditionalFormatting sqref="D59">
    <cfRule type="cellIs" dxfId="6" priority="7" stopIfTrue="1" operator="equal">
      <formula>$D58</formula>
    </cfRule>
  </conditionalFormatting>
  <conditionalFormatting sqref="G80">
    <cfRule type="cellIs" dxfId="5" priority="5" stopIfTrue="1" operator="equal">
      <formula>$G79</formula>
    </cfRule>
  </conditionalFormatting>
  <conditionalFormatting sqref="A80:F80">
    <cfRule type="cellIs" dxfId="4" priority="6" stopIfTrue="1" operator="equal">
      <formula>0</formula>
    </cfRule>
  </conditionalFormatting>
  <conditionalFormatting sqref="G84">
    <cfRule type="cellIs" dxfId="3" priority="3" stopIfTrue="1" operator="equal">
      <formula>$G83</formula>
    </cfRule>
  </conditionalFormatting>
  <conditionalFormatting sqref="A84:F84">
    <cfRule type="cellIs" dxfId="2" priority="4" stopIfTrue="1" operator="equal">
      <formula>0</formula>
    </cfRule>
  </conditionalFormatting>
  <conditionalFormatting sqref="G94">
    <cfRule type="cellIs" dxfId="1" priority="1" stopIfTrue="1" operator="equal">
      <formula>#REF!</formula>
    </cfRule>
  </conditionalFormatting>
  <conditionalFormatting sqref="A94:F94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Олександр Герасімов</cp:lastModifiedBy>
  <cp:lastPrinted>2019-05-30T12:23:52Z</cp:lastPrinted>
  <dcterms:created xsi:type="dcterms:W3CDTF">2016-08-15T09:54:21Z</dcterms:created>
  <dcterms:modified xsi:type="dcterms:W3CDTF">2019-06-05T09:08:07Z</dcterms:modified>
</cp:coreProperties>
</file>